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F\DF-ETUDES\Pôle scolarité générale\CFVU\CFVU 2021-2022\CFVU_2022_07_08\07_Régimes transitoires\07.01_ICOM\"/>
    </mc:Choice>
  </mc:AlternateContent>
  <xr:revisionPtr revIDLastSave="0" documentId="13_ncr:1_{88FFFD49-B921-486A-B489-A732FA67F5D9}" xr6:coauthVersionLast="36" xr6:coauthVersionMax="36" xr10:uidLastSave="{00000000-0000-0000-0000-000000000000}"/>
  <bookViews>
    <workbookView xWindow="0" yWindow="0" windowWidth="28800" windowHeight="10425" xr2:uid="{043DCD5B-2749-4406-BA69-C44C07A63613}"/>
  </bookViews>
  <sheets>
    <sheet name="M2 P7" sheetId="1" r:id="rId1"/>
  </sheets>
  <externalReferences>
    <externalReference r:id="rId2"/>
    <externalReference r:id="rId3"/>
  </externalReferences>
  <definedNames>
    <definedName name="_xlnm.Print_Area" localSheetId="0">'M2 P7'!$A$1:$S$282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80" i="1" l="1"/>
  <c r="E141" i="1"/>
  <c r="F3" i="1"/>
</calcChain>
</file>

<file path=xl/sharedStrings.xml><?xml version="1.0" encoding="utf-8"?>
<sst xmlns="http://schemas.openxmlformats.org/spreadsheetml/2006/main" count="126" uniqueCount="67">
  <si>
    <t>M2</t>
  </si>
  <si>
    <t>Composante</t>
  </si>
  <si>
    <t>ICOM - Institut de la Communication</t>
  </si>
  <si>
    <t>Mention</t>
  </si>
  <si>
    <t>P7</t>
  </si>
  <si>
    <t>Parcours</t>
  </si>
  <si>
    <t>VCIEL : Visualisation et conception infographiques en ligne</t>
  </si>
  <si>
    <t>Type (FI/FC/alternance)</t>
  </si>
  <si>
    <t>Mixte</t>
  </si>
  <si>
    <t>Inscrits</t>
  </si>
  <si>
    <t>UE</t>
  </si>
  <si>
    <t>Code Enseignement</t>
  </si>
  <si>
    <t>Libellé enseignement</t>
  </si>
  <si>
    <t>Obligatoire ou optionnel</t>
  </si>
  <si>
    <t>type d'activité pédagogique</t>
  </si>
  <si>
    <t>parcours</t>
  </si>
  <si>
    <t>intitulé</t>
  </si>
  <si>
    <t>ET
OU</t>
  </si>
  <si>
    <t>Numéro</t>
  </si>
  <si>
    <t>Nom</t>
  </si>
  <si>
    <t>ECTS</t>
  </si>
  <si>
    <t>Type</t>
  </si>
  <si>
    <t>Semestre 1</t>
  </si>
  <si>
    <t>UE1.1</t>
  </si>
  <si>
    <t>Environnement numérique</t>
  </si>
  <si>
    <t>Obligatoire</t>
  </si>
  <si>
    <t>EP1.1A</t>
  </si>
  <si>
    <t>TD</t>
  </si>
  <si>
    <t>UE1.2</t>
  </si>
  <si>
    <t>Web, mobile &amp; Infographie</t>
  </si>
  <si>
    <t>EP1.2A</t>
  </si>
  <si>
    <t xml:space="preserve">Modélisation 3D </t>
  </si>
  <si>
    <t>Option</t>
  </si>
  <si>
    <t>Écriture d'image animées</t>
  </si>
  <si>
    <t>Base de données et Big Data</t>
  </si>
  <si>
    <t>Formats d’échange</t>
  </si>
  <si>
    <t>Développement d'applications mobiles avancés</t>
  </si>
  <si>
    <t xml:space="preserve">Technologies Web côté client </t>
  </si>
  <si>
    <t xml:space="preserve">Technologies Web côté serveur </t>
  </si>
  <si>
    <t xml:space="preserve">HTML et Web sémantique </t>
  </si>
  <si>
    <t xml:space="preserve">Systèmes de gestion de contenu </t>
  </si>
  <si>
    <t>M2 VCIEL</t>
  </si>
  <si>
    <t>5LIFUEA3  3D ET ALGORITHME DE L'IMAGE - 3 ENSEIGNEMENTS AU CHOIX PARMI &gt;&gt; 15</t>
  </si>
  <si>
    <t>ET</t>
  </si>
  <si>
    <t>5LIFUEB3  MULTIMEDIA - 3 ENSEIGNEMENTS AU CHOIX PARMI &gt;&gt; 15</t>
  </si>
  <si>
    <t>OU</t>
  </si>
  <si>
    <t>5LIFUEC3  TECHNOLOGIES DE L'INTERNET - 3 ENSEIGNEMENTS AU CHOIX PARMI &gt;&gt; 15</t>
  </si>
  <si>
    <t>Semestre 2</t>
  </si>
  <si>
    <t>UE2.1</t>
  </si>
  <si>
    <t>Management et ergonomie</t>
  </si>
  <si>
    <t>EP2.1A</t>
  </si>
  <si>
    <t>Gestion de projet</t>
  </si>
  <si>
    <t>UX Design et ergonomie</t>
  </si>
  <si>
    <t>UE2.2</t>
  </si>
  <si>
    <t>Initiation à la recherche</t>
  </si>
  <si>
    <t>EP2.2A</t>
  </si>
  <si>
    <t>UE2.3</t>
  </si>
  <si>
    <t xml:space="preserve">Project collectif </t>
  </si>
  <si>
    <t>EP2.3A</t>
  </si>
  <si>
    <t>PROJSUIV</t>
  </si>
  <si>
    <t>FCSUIV</t>
  </si>
  <si>
    <t>UE2.4</t>
  </si>
  <si>
    <t>Stage</t>
  </si>
  <si>
    <t>UE2.4A</t>
  </si>
  <si>
    <t>5LIFPER4  SEMESTRE 4 INFORMATIQUE/CIM - VCIEL 30</t>
  </si>
  <si>
    <t>Total</t>
  </si>
  <si>
    <t>Régimes transitoires CFVU 8 Juillet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</si>
</sst>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36"/>
      <name val="Calibri"/>
      <family val="2"/>
      <scheme val="minor"/>
    </font>
    <font>
      <sz val="4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color theme="0"/>
      <name val="Calibri"/>
      <family val="2"/>
      <scheme val="minor"/>
    </font>
    <font>
      <sz val="28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AF0F0"/>
        <bgColor indexed="64"/>
      </patternFill>
    </fill>
    <fill>
      <patternFill patternType="solid">
        <fgColor rgb="FFE842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94">
    <xf numFmtId="0" fontId="0" fillId="0" borderId="0" xfId="0"/>
    <xf numFmtId="0" fontId="2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2" borderId="2" xfId="0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3" xfId="0" applyFont="1" applyFill="1" applyBorder="1" applyAlignment="1">
      <alignment vertical="center"/>
    </xf>
    <xf numFmtId="0" fontId="4" fillId="2" borderId="0" xfId="0" applyFont="1" applyFill="1" applyAlignment="1">
      <alignment vertical="center" wrapText="1"/>
    </xf>
    <xf numFmtId="0" fontId="3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/>
    </xf>
    <xf numFmtId="0" fontId="6" fillId="2" borderId="0" xfId="1" applyFont="1" applyFill="1" applyAlignment="1">
      <alignment wrapText="1"/>
    </xf>
    <xf numFmtId="0" fontId="7" fillId="4" borderId="12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1" xfId="1" applyFont="1" applyFill="1" applyBorder="1" applyAlignment="1" applyProtection="1">
      <alignment horizontal="left" vertical="center"/>
      <protection locked="0"/>
    </xf>
    <xf numFmtId="0" fontId="9" fillId="2" borderId="21" xfId="1" applyFont="1" applyFill="1" applyBorder="1" applyAlignment="1" applyProtection="1">
      <alignment vertical="center"/>
      <protection locked="0"/>
    </xf>
    <xf numFmtId="0" fontId="6" fillId="2" borderId="1" xfId="1" applyFont="1" applyFill="1" applyBorder="1" applyAlignment="1" applyProtection="1">
      <alignment horizontal="center" vertical="center"/>
      <protection locked="0"/>
    </xf>
    <xf numFmtId="0" fontId="0" fillId="0" borderId="1" xfId="0" applyBorder="1"/>
    <xf numFmtId="0" fontId="9" fillId="2" borderId="23" xfId="1" applyFont="1" applyFill="1" applyBorder="1" applyAlignment="1" applyProtection="1">
      <alignment horizontal="left" vertical="center"/>
      <protection locked="0"/>
    </xf>
    <xf numFmtId="0" fontId="9" fillId="2" borderId="24" xfId="1" applyFont="1" applyFill="1" applyBorder="1" applyAlignment="1" applyProtection="1">
      <alignment vertical="center"/>
      <protection locked="0"/>
    </xf>
    <xf numFmtId="0" fontId="6" fillId="7" borderId="3" xfId="1" applyFont="1" applyFill="1" applyBorder="1" applyAlignment="1">
      <alignment horizontal="center" vertical="center" wrapText="1"/>
    </xf>
    <xf numFmtId="0" fontId="6" fillId="7" borderId="26" xfId="1" applyFont="1" applyFill="1" applyBorder="1" applyAlignment="1">
      <alignment horizontal="center" vertical="center" wrapText="1"/>
    </xf>
    <xf numFmtId="0" fontId="6" fillId="7" borderId="1" xfId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left" vertical="center"/>
    </xf>
    <xf numFmtId="0" fontId="9" fillId="7" borderId="21" xfId="1" applyFont="1" applyFill="1" applyBorder="1" applyAlignment="1">
      <alignment vertical="center"/>
    </xf>
    <xf numFmtId="0" fontId="6" fillId="7" borderId="1" xfId="1" applyFont="1" applyFill="1" applyBorder="1" applyAlignment="1">
      <alignment horizontal="center" vertical="center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10" fillId="6" borderId="28" xfId="0" applyFont="1" applyFill="1" applyBorder="1" applyAlignment="1">
      <alignment vertical="center"/>
    </xf>
    <xf numFmtId="0" fontId="10" fillId="6" borderId="29" xfId="0" applyFont="1" applyFill="1" applyBorder="1" applyAlignment="1">
      <alignment horizontal="center" vertical="center"/>
    </xf>
    <xf numFmtId="0" fontId="10" fillId="6" borderId="29" xfId="0" applyFont="1" applyFill="1" applyBorder="1" applyAlignment="1">
      <alignment vertical="center"/>
    </xf>
    <xf numFmtId="0" fontId="10" fillId="6" borderId="28" xfId="0" applyFont="1" applyFill="1" applyBorder="1" applyAlignment="1">
      <alignment horizontal="left" vertical="center"/>
    </xf>
    <xf numFmtId="0" fontId="10" fillId="6" borderId="30" xfId="0" applyFont="1" applyFill="1" applyBorder="1" applyAlignment="1">
      <alignment vertical="center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9" fillId="0" borderId="1" xfId="1" applyFont="1" applyFill="1" applyBorder="1" applyAlignment="1" applyProtection="1">
      <alignment horizontal="left" vertical="center"/>
      <protection locked="0"/>
    </xf>
    <xf numFmtId="0" fontId="6" fillId="9" borderId="2" xfId="1" applyFont="1" applyFill="1" applyBorder="1" applyAlignment="1">
      <alignment horizontal="center" vertical="center" wrapText="1"/>
    </xf>
    <xf numFmtId="0" fontId="6" fillId="9" borderId="26" xfId="1" applyFont="1" applyFill="1" applyBorder="1" applyAlignment="1">
      <alignment horizontal="center" vertical="center" wrapText="1"/>
    </xf>
    <xf numFmtId="0" fontId="6" fillId="9" borderId="1" xfId="1" applyFont="1" applyFill="1" applyBorder="1" applyAlignment="1">
      <alignment horizontal="center" vertical="center" wrapText="1"/>
    </xf>
    <xf numFmtId="0" fontId="9" fillId="9" borderId="20" xfId="1" applyFont="1" applyFill="1" applyBorder="1" applyAlignment="1">
      <alignment horizontal="left" vertical="center"/>
    </xf>
    <xf numFmtId="0" fontId="9" fillId="9" borderId="24" xfId="1" applyFont="1" applyFill="1" applyBorder="1" applyAlignment="1">
      <alignment vertical="center"/>
    </xf>
    <xf numFmtId="0" fontId="6" fillId="9" borderId="1" xfId="1" applyFont="1" applyFill="1" applyBorder="1" applyAlignment="1">
      <alignment horizontal="center" vertical="center"/>
    </xf>
    <xf numFmtId="0" fontId="6" fillId="2" borderId="23" xfId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10" fillId="8" borderId="28" xfId="0" applyFont="1" applyFill="1" applyBorder="1" applyAlignment="1">
      <alignment vertical="center"/>
    </xf>
    <xf numFmtId="0" fontId="10" fillId="8" borderId="30" xfId="0" applyFont="1" applyFill="1" applyBorder="1" applyAlignment="1">
      <alignment vertical="center"/>
    </xf>
    <xf numFmtId="0" fontId="10" fillId="8" borderId="32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horizontal="center" vertical="center"/>
    </xf>
    <xf numFmtId="0" fontId="10" fillId="8" borderId="29" xfId="0" applyFont="1" applyFill="1" applyBorder="1" applyAlignment="1">
      <alignment vertical="center"/>
    </xf>
    <xf numFmtId="0" fontId="10" fillId="8" borderId="28" xfId="0" applyFont="1" applyFill="1" applyBorder="1" applyAlignment="1">
      <alignment horizontal="left" vertical="center"/>
    </xf>
    <xf numFmtId="0" fontId="7" fillId="4" borderId="33" xfId="0" applyFont="1" applyFill="1" applyBorder="1" applyAlignment="1">
      <alignment vertical="center"/>
    </xf>
    <xf numFmtId="0" fontId="7" fillId="4" borderId="28" xfId="0" applyFont="1" applyFill="1" applyBorder="1" applyAlignment="1">
      <alignment vertical="center"/>
    </xf>
    <xf numFmtId="0" fontId="7" fillId="4" borderId="28" xfId="0" applyFont="1" applyFill="1" applyBorder="1" applyAlignment="1">
      <alignment horizontal="left" vertical="center"/>
    </xf>
    <xf numFmtId="0" fontId="7" fillId="4" borderId="30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3" borderId="1" xfId="0" applyFont="1" applyFill="1" applyBorder="1" applyAlignment="1" applyProtection="1">
      <alignment horizontal="left" vertical="center"/>
      <protection locked="0"/>
    </xf>
    <xf numFmtId="0" fontId="7" fillId="4" borderId="4" xfId="1" applyFont="1" applyFill="1" applyBorder="1" applyAlignment="1">
      <alignment horizontal="center" vertical="center" wrapText="1"/>
    </xf>
    <xf numFmtId="0" fontId="7" fillId="4" borderId="5" xfId="1" applyFont="1" applyFill="1" applyBorder="1" applyAlignment="1">
      <alignment horizontal="center" vertical="center" wrapText="1"/>
    </xf>
    <xf numFmtId="0" fontId="7" fillId="4" borderId="6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 wrapText="1"/>
    </xf>
    <xf numFmtId="0" fontId="7" fillId="4" borderId="15" xfId="1" applyFont="1" applyFill="1" applyBorder="1" applyAlignment="1">
      <alignment horizontal="center" vertical="center" wrapText="1"/>
    </xf>
    <xf numFmtId="0" fontId="7" fillId="4" borderId="7" xfId="1" applyFont="1" applyFill="1" applyBorder="1" applyAlignment="1">
      <alignment horizontal="center" vertical="center"/>
    </xf>
    <xf numFmtId="0" fontId="7" fillId="4" borderId="15" xfId="1" applyFont="1" applyFill="1" applyBorder="1" applyAlignment="1">
      <alignment horizontal="center" vertical="center"/>
    </xf>
    <xf numFmtId="0" fontId="7" fillId="4" borderId="8" xfId="1" applyFont="1" applyFill="1" applyBorder="1" applyAlignment="1">
      <alignment horizontal="center" vertical="center" wrapText="1"/>
    </xf>
    <xf numFmtId="0" fontId="7" fillId="4" borderId="16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6" fillId="2" borderId="15" xfId="1" applyFont="1" applyFill="1" applyBorder="1" applyAlignment="1" applyProtection="1">
      <alignment horizontal="center" vertical="center" wrapText="1"/>
      <protection locked="0"/>
    </xf>
    <xf numFmtId="0" fontId="6" fillId="2" borderId="25" xfId="1" applyFont="1" applyFill="1" applyBorder="1" applyAlignment="1" applyProtection="1">
      <alignment horizontal="center" vertical="center" wrapText="1"/>
      <protection locked="0"/>
    </xf>
    <xf numFmtId="0" fontId="6" fillId="2" borderId="1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 applyProtection="1">
      <alignment horizontal="center" vertical="center" wrapText="1"/>
      <protection locked="0"/>
    </xf>
    <xf numFmtId="0" fontId="6" fillId="2" borderId="20" xfId="1" applyFont="1" applyFill="1" applyBorder="1" applyAlignment="1" applyProtection="1">
      <alignment horizontal="center" vertical="center" wrapText="1"/>
      <protection locked="0"/>
    </xf>
    <xf numFmtId="0" fontId="6" fillId="2" borderId="22" xfId="1" applyFont="1" applyFill="1" applyBorder="1" applyAlignment="1" applyProtection="1">
      <alignment horizontal="center" vertical="center" wrapText="1"/>
      <protection locked="0"/>
    </xf>
    <xf numFmtId="0" fontId="6" fillId="2" borderId="16" xfId="1" applyFont="1" applyFill="1" applyBorder="1" applyAlignment="1" applyProtection="1">
      <alignment horizontal="center" vertical="center" wrapText="1"/>
      <protection locked="0"/>
    </xf>
    <xf numFmtId="0" fontId="6" fillId="2" borderId="13" xfId="1" applyFont="1" applyFill="1" applyBorder="1" applyAlignment="1" applyProtection="1">
      <alignment horizontal="center" vertical="center" wrapText="1"/>
      <protection locked="0"/>
    </xf>
    <xf numFmtId="0" fontId="6" fillId="2" borderId="14" xfId="1" applyFont="1" applyFill="1" applyBorder="1" applyAlignment="1" applyProtection="1">
      <alignment horizontal="center" vertical="center" wrapText="1"/>
      <protection locked="0"/>
    </xf>
    <xf numFmtId="0" fontId="8" fillId="5" borderId="9" xfId="0" applyFont="1" applyFill="1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8" fillId="5" borderId="10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7" fillId="4" borderId="13" xfId="1" applyFont="1" applyFill="1" applyBorder="1" applyAlignment="1">
      <alignment horizontal="center" vertical="center" wrapText="1"/>
    </xf>
    <xf numFmtId="0" fontId="7" fillId="4" borderId="14" xfId="1" applyFont="1" applyFill="1" applyBorder="1" applyAlignment="1">
      <alignment horizontal="center" vertical="center" wrapText="1"/>
    </xf>
    <xf numFmtId="0" fontId="6" fillId="0" borderId="3" xfId="1" applyFont="1" applyBorder="1" applyAlignment="1" applyProtection="1">
      <alignment horizontal="center" vertical="center" wrapText="1"/>
      <protection locked="0"/>
    </xf>
    <xf numFmtId="0" fontId="6" fillId="0" borderId="20" xfId="1" applyFont="1" applyBorder="1" applyAlignment="1" applyProtection="1">
      <alignment horizontal="center" vertical="center" wrapText="1"/>
      <protection locked="0"/>
    </xf>
    <xf numFmtId="0" fontId="6" fillId="0" borderId="22" xfId="1" applyFont="1" applyBorder="1" applyAlignment="1" applyProtection="1">
      <alignment horizontal="center" vertical="center" wrapText="1"/>
      <protection locked="0"/>
    </xf>
    <xf numFmtId="0" fontId="6" fillId="0" borderId="16" xfId="1" applyFont="1" applyBorder="1" applyAlignment="1" applyProtection="1">
      <alignment horizontal="center" vertical="center" wrapText="1"/>
      <protection locked="0"/>
    </xf>
    <xf numFmtId="0" fontId="6" fillId="0" borderId="13" xfId="1" applyFont="1" applyBorder="1" applyAlignment="1" applyProtection="1">
      <alignment horizontal="center" vertical="center" wrapText="1"/>
      <protection locked="0"/>
    </xf>
    <xf numFmtId="0" fontId="6" fillId="0" borderId="14" xfId="1" applyFont="1" applyBorder="1" applyAlignment="1" applyProtection="1">
      <alignment horizontal="center" vertical="center" wrapText="1"/>
      <protection locked="0"/>
    </xf>
    <xf numFmtId="0" fontId="8" fillId="5" borderId="11" xfId="0" applyFont="1" applyFill="1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7" fillId="8" borderId="11" xfId="1" applyFont="1" applyFill="1" applyBorder="1" applyAlignment="1">
      <alignment horizontal="center" vertical="center" wrapText="1"/>
    </xf>
    <xf numFmtId="0" fontId="7" fillId="8" borderId="19" xfId="1" applyFont="1" applyFill="1" applyBorder="1" applyAlignment="1">
      <alignment horizontal="center" vertical="center" wrapText="1"/>
    </xf>
    <xf numFmtId="0" fontId="6" fillId="0" borderId="31" xfId="1" applyFont="1" applyBorder="1" applyAlignment="1" applyProtection="1">
      <alignment horizontal="center" vertical="center" wrapText="1"/>
      <protection locked="0"/>
    </xf>
    <xf numFmtId="0" fontId="6" fillId="0" borderId="8" xfId="1" applyFont="1" applyBorder="1" applyAlignment="1" applyProtection="1">
      <alignment horizontal="center" vertical="center" wrapText="1"/>
      <protection locked="0"/>
    </xf>
    <xf numFmtId="0" fontId="7" fillId="6" borderId="11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center" vertical="center" wrapText="1"/>
    </xf>
    <xf numFmtId="0" fontId="7" fillId="6" borderId="27" xfId="1" applyFont="1" applyFill="1" applyBorder="1" applyAlignment="1">
      <alignment horizontal="center" vertical="center" wrapText="1"/>
    </xf>
  </cellXfs>
  <cellStyles count="2">
    <cellStyle name="Normal" xfId="0" builtinId="0"/>
    <cellStyle name="Normal 3" xfId="1" xr:uid="{43060032-B99E-4B84-9D35-DA7E476430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pierro\Desktop\outil%20maquette\maquettes%20a%20d&#233;bloquer\07_Maquettes%20de%20formations%202022-26\ICOM\VF%2013-04-22-MASTER%20INFORMATIQUE%20DAF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MASTER%20INFORMA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ébut"/>
      <sheetName val="Synthèse"/>
      <sheetName val="M1-P1"/>
      <sheetName val="M2-P1"/>
      <sheetName val="M2-P2"/>
      <sheetName val="M2-P2 FC"/>
      <sheetName val="M2-P3"/>
      <sheetName val="M2-P4"/>
      <sheetName val="M2-P5"/>
      <sheetName val="M2-P6"/>
      <sheetName val="M2-P6 FC"/>
      <sheetName val="M2-P7"/>
      <sheetName val="M1-P1-IDSM"/>
      <sheetName val="M2-P1-IDSM"/>
      <sheetName val="Paramétrage"/>
      <sheetName val="fin"/>
    </sheetNames>
    <sheetDataSet>
      <sheetData sheetId="0"/>
      <sheetData sheetId="1">
        <row r="3">
          <cell r="B3" t="str">
            <v>MASTER INFORMATIQUE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7BE2F1-A82D-4DBD-BBD6-0244872823DD}">
  <sheetPr>
    <pageSetUpPr fitToPage="1"/>
  </sheetPr>
  <dimension ref="A1:R282"/>
  <sheetViews>
    <sheetView tabSelected="1" zoomScale="55" zoomScaleNormal="55" workbookViewId="0">
      <selection activeCell="J2" sqref="J2"/>
    </sheetView>
  </sheetViews>
  <sheetFormatPr baseColWidth="10" defaultRowHeight="15" x14ac:dyDescent="0.25"/>
  <cols>
    <col min="8" max="8" width="27.28515625" customWidth="1"/>
    <col min="12" max="12" width="24.85546875" customWidth="1"/>
    <col min="14" max="14" width="11.28515625" customWidth="1"/>
    <col min="15" max="15" width="26" customWidth="1"/>
    <col min="18" max="18" width="91.5703125" bestFit="1" customWidth="1"/>
  </cols>
  <sheetData>
    <row r="1" spans="1:18" ht="15.75" x14ac:dyDescent="0.25">
      <c r="A1" s="1"/>
      <c r="B1" s="1"/>
      <c r="C1" s="1"/>
      <c r="D1" s="1"/>
      <c r="E1" s="1"/>
      <c r="F1" s="1"/>
      <c r="G1" s="2"/>
      <c r="H1" s="1"/>
      <c r="I1" s="1"/>
      <c r="J1" s="1"/>
    </row>
    <row r="2" spans="1:18" ht="15.75" x14ac:dyDescent="0.25">
      <c r="A2" s="1"/>
      <c r="B2" s="63" t="s">
        <v>0</v>
      </c>
      <c r="C2" s="63"/>
      <c r="D2" s="1"/>
      <c r="E2" s="3" t="s">
        <v>1</v>
      </c>
      <c r="F2" s="53" t="s">
        <v>2</v>
      </c>
      <c r="G2" s="53"/>
      <c r="H2" s="53"/>
      <c r="J2" s="4"/>
    </row>
    <row r="3" spans="1:18" ht="15.75" x14ac:dyDescent="0.25">
      <c r="A3" s="1"/>
      <c r="B3" s="63"/>
      <c r="C3" s="63"/>
      <c r="D3" s="1"/>
      <c r="E3" s="5" t="s">
        <v>3</v>
      </c>
      <c r="F3" s="53">
        <f>[1]Synthèse!B2</f>
        <v>0</v>
      </c>
      <c r="G3" s="53"/>
      <c r="H3" s="53"/>
      <c r="J3" s="4"/>
    </row>
    <row r="4" spans="1:18" ht="46.5" x14ac:dyDescent="0.25">
      <c r="A4" s="6"/>
      <c r="B4" s="63" t="s">
        <v>4</v>
      </c>
      <c r="C4" s="63"/>
      <c r="D4" s="1"/>
      <c r="E4" s="3" t="s">
        <v>5</v>
      </c>
      <c r="F4" s="53" t="s">
        <v>6</v>
      </c>
      <c r="G4" s="53"/>
      <c r="H4" s="53"/>
      <c r="J4" s="4"/>
    </row>
    <row r="5" spans="1:18" ht="46.5" x14ac:dyDescent="0.55000000000000004">
      <c r="A5" s="6"/>
      <c r="B5" s="63"/>
      <c r="C5" s="63"/>
      <c r="D5" s="1"/>
      <c r="E5" s="3" t="s">
        <v>7</v>
      </c>
      <c r="F5" s="53" t="s">
        <v>8</v>
      </c>
      <c r="G5" s="53"/>
      <c r="H5" s="53"/>
      <c r="J5" s="4"/>
      <c r="L5" s="52" t="s">
        <v>66</v>
      </c>
      <c r="M5" s="52"/>
      <c r="N5" s="52"/>
      <c r="O5" s="52"/>
      <c r="P5" s="52"/>
      <c r="Q5" s="52"/>
      <c r="R5" s="52"/>
    </row>
    <row r="6" spans="1:18" ht="46.5" x14ac:dyDescent="0.25">
      <c r="A6" s="6"/>
      <c r="B6" s="6"/>
      <c r="C6" s="6"/>
      <c r="D6" s="1"/>
      <c r="E6" s="7" t="s">
        <v>9</v>
      </c>
      <c r="F6" s="53">
        <v>16</v>
      </c>
      <c r="G6" s="53"/>
      <c r="H6" s="53"/>
      <c r="J6" s="4"/>
    </row>
    <row r="7" spans="1:18" ht="61.5" x14ac:dyDescent="0.25">
      <c r="A7" s="8"/>
      <c r="B7" s="8"/>
      <c r="C7" s="8"/>
      <c r="D7" s="9"/>
      <c r="E7" s="9"/>
      <c r="F7" s="9"/>
      <c r="G7" s="9"/>
      <c r="H7" s="4"/>
      <c r="I7" s="4"/>
      <c r="J7" s="4"/>
    </row>
    <row r="8" spans="1:18" ht="16.5" thickBot="1" x14ac:dyDescent="0.3">
      <c r="A8" s="1"/>
      <c r="B8" s="1"/>
      <c r="C8" s="1"/>
      <c r="D8" s="4"/>
      <c r="E8" s="4"/>
      <c r="F8" s="4"/>
      <c r="G8" s="4"/>
      <c r="H8" s="4"/>
      <c r="I8" s="4"/>
      <c r="J8" s="4"/>
    </row>
    <row r="9" spans="1:18" ht="15.75" customHeight="1" x14ac:dyDescent="0.25">
      <c r="A9" s="10"/>
      <c r="B9" s="54" t="s">
        <v>10</v>
      </c>
      <c r="C9" s="55"/>
      <c r="D9" s="55"/>
      <c r="E9" s="55"/>
      <c r="F9" s="56"/>
      <c r="G9" s="57" t="s">
        <v>11</v>
      </c>
      <c r="H9" s="59" t="s">
        <v>12</v>
      </c>
      <c r="I9" s="61" t="s">
        <v>13</v>
      </c>
      <c r="J9" s="57" t="s">
        <v>14</v>
      </c>
      <c r="K9" s="73" t="s">
        <v>15</v>
      </c>
      <c r="L9" s="75" t="s">
        <v>16</v>
      </c>
      <c r="M9" s="85" t="s">
        <v>17</v>
      </c>
      <c r="N9" s="73" t="s">
        <v>15</v>
      </c>
      <c r="O9" s="75" t="s">
        <v>16</v>
      </c>
      <c r="P9" s="85" t="s">
        <v>17</v>
      </c>
      <c r="Q9" s="73" t="s">
        <v>15</v>
      </c>
      <c r="R9" s="75" t="s">
        <v>16</v>
      </c>
    </row>
    <row r="10" spans="1:18" ht="16.5" thickBot="1" x14ac:dyDescent="0.3">
      <c r="A10" s="10"/>
      <c r="B10" s="11" t="s">
        <v>18</v>
      </c>
      <c r="C10" s="77" t="s">
        <v>19</v>
      </c>
      <c r="D10" s="78"/>
      <c r="E10" s="12" t="s">
        <v>20</v>
      </c>
      <c r="F10" s="12" t="s">
        <v>21</v>
      </c>
      <c r="G10" s="58"/>
      <c r="H10" s="60"/>
      <c r="I10" s="62"/>
      <c r="J10" s="58"/>
      <c r="K10" s="74"/>
      <c r="L10" s="76"/>
      <c r="M10" s="86"/>
      <c r="N10" s="74"/>
      <c r="O10" s="76"/>
      <c r="P10" s="86"/>
      <c r="Q10" s="74"/>
      <c r="R10" s="76"/>
    </row>
    <row r="11" spans="1:18" ht="15.75" x14ac:dyDescent="0.25">
      <c r="A11" s="91" t="s">
        <v>22</v>
      </c>
      <c r="B11" s="66" t="s">
        <v>23</v>
      </c>
      <c r="C11" s="67" t="s">
        <v>24</v>
      </c>
      <c r="D11" s="68"/>
      <c r="E11" s="64">
        <v>0</v>
      </c>
      <c r="F11" s="64" t="s">
        <v>25</v>
      </c>
      <c r="G11" s="13" t="s">
        <v>26</v>
      </c>
      <c r="H11" s="14" t="s">
        <v>24</v>
      </c>
      <c r="I11" s="15" t="s">
        <v>25</v>
      </c>
      <c r="J11" s="16" t="s">
        <v>27</v>
      </c>
      <c r="K11" s="17"/>
      <c r="L11" s="17"/>
      <c r="M11" s="17"/>
      <c r="N11" s="17"/>
      <c r="O11" s="17"/>
      <c r="P11" s="17"/>
      <c r="Q11" s="17"/>
      <c r="R11" s="17"/>
    </row>
    <row r="12" spans="1:18" ht="15.75" x14ac:dyDescent="0.25">
      <c r="A12" s="92"/>
      <c r="B12" s="66"/>
      <c r="C12" s="69"/>
      <c r="D12" s="70"/>
      <c r="E12" s="64"/>
      <c r="F12" s="64"/>
      <c r="G12" s="13"/>
      <c r="H12" s="14"/>
      <c r="I12" s="15"/>
      <c r="J12" s="16"/>
      <c r="K12" s="17"/>
      <c r="L12" s="17"/>
      <c r="M12" s="17"/>
      <c r="N12" s="17"/>
      <c r="O12" s="17"/>
      <c r="P12" s="17"/>
      <c r="Q12" s="17"/>
      <c r="R12" s="17"/>
    </row>
    <row r="13" spans="1:18" ht="15.75" x14ac:dyDescent="0.25">
      <c r="A13" s="92"/>
      <c r="B13" s="66"/>
      <c r="C13" s="69"/>
      <c r="D13" s="70"/>
      <c r="E13" s="64"/>
      <c r="F13" s="64"/>
      <c r="G13" s="13"/>
      <c r="H13" s="14"/>
      <c r="I13" s="15"/>
      <c r="J13" s="16"/>
      <c r="K13" s="17"/>
      <c r="L13" s="17"/>
      <c r="M13" s="17"/>
      <c r="N13" s="17"/>
      <c r="O13" s="17"/>
      <c r="P13" s="17"/>
      <c r="Q13" s="17"/>
      <c r="R13" s="17"/>
    </row>
    <row r="14" spans="1:18" ht="15.75" x14ac:dyDescent="0.25">
      <c r="A14" s="92"/>
      <c r="B14" s="66"/>
      <c r="C14" s="69"/>
      <c r="D14" s="70"/>
      <c r="E14" s="64"/>
      <c r="F14" s="64"/>
      <c r="G14" s="13"/>
      <c r="H14" s="14"/>
      <c r="I14" s="15"/>
      <c r="J14" s="16"/>
      <c r="K14" s="17"/>
      <c r="L14" s="17"/>
      <c r="M14" s="17"/>
      <c r="N14" s="17"/>
      <c r="O14" s="17"/>
      <c r="P14" s="17"/>
      <c r="Q14" s="17"/>
      <c r="R14" s="17"/>
    </row>
    <row r="15" spans="1:18" ht="15.75" x14ac:dyDescent="0.25">
      <c r="A15" s="92"/>
      <c r="B15" s="66"/>
      <c r="C15" s="69"/>
      <c r="D15" s="70"/>
      <c r="E15" s="64"/>
      <c r="F15" s="64"/>
      <c r="G15" s="13"/>
      <c r="H15" s="14"/>
      <c r="I15" s="15"/>
      <c r="J15" s="16"/>
      <c r="K15" s="17"/>
      <c r="L15" s="17"/>
      <c r="M15" s="17"/>
      <c r="N15" s="17"/>
      <c r="O15" s="17"/>
      <c r="P15" s="17"/>
      <c r="Q15" s="17"/>
      <c r="R15" s="17"/>
    </row>
    <row r="16" spans="1:18" ht="15.75" x14ac:dyDescent="0.25">
      <c r="A16" s="92"/>
      <c r="B16" s="66"/>
      <c r="C16" s="69"/>
      <c r="D16" s="70"/>
      <c r="E16" s="64"/>
      <c r="F16" s="64"/>
      <c r="G16" s="13"/>
      <c r="H16" s="14"/>
      <c r="I16" s="15"/>
      <c r="J16" s="16"/>
      <c r="K16" s="17"/>
      <c r="L16" s="17"/>
      <c r="M16" s="17"/>
      <c r="N16" s="17"/>
      <c r="O16" s="17"/>
      <c r="P16" s="17"/>
      <c r="Q16" s="17"/>
      <c r="R16" s="17"/>
    </row>
    <row r="17" spans="1:18" ht="15.75" x14ac:dyDescent="0.25">
      <c r="A17" s="92"/>
      <c r="B17" s="66"/>
      <c r="C17" s="69"/>
      <c r="D17" s="70"/>
      <c r="E17" s="64"/>
      <c r="F17" s="64"/>
      <c r="G17" s="13"/>
      <c r="H17" s="18"/>
      <c r="I17" s="19"/>
      <c r="J17" s="16"/>
      <c r="K17" s="17"/>
      <c r="L17" s="17"/>
      <c r="M17" s="17"/>
      <c r="N17" s="17"/>
      <c r="O17" s="17"/>
      <c r="P17" s="17"/>
      <c r="Q17" s="17"/>
      <c r="R17" s="17"/>
    </row>
    <row r="18" spans="1:18" ht="15.75" x14ac:dyDescent="0.25">
      <c r="A18" s="92"/>
      <c r="B18" s="66"/>
      <c r="C18" s="69"/>
      <c r="D18" s="70"/>
      <c r="E18" s="64"/>
      <c r="F18" s="64"/>
      <c r="G18" s="13"/>
      <c r="H18" s="14"/>
      <c r="I18" s="15"/>
      <c r="J18" s="16"/>
      <c r="K18" s="17"/>
      <c r="L18" s="17"/>
      <c r="M18" s="17"/>
      <c r="N18" s="17"/>
      <c r="O18" s="17"/>
      <c r="P18" s="17"/>
      <c r="Q18" s="17"/>
      <c r="R18" s="17"/>
    </row>
    <row r="19" spans="1:18" ht="15.75" x14ac:dyDescent="0.25">
      <c r="A19" s="92"/>
      <c r="B19" s="66"/>
      <c r="C19" s="69"/>
      <c r="D19" s="70"/>
      <c r="E19" s="64"/>
      <c r="F19" s="64"/>
      <c r="G19" s="13"/>
      <c r="H19" s="14"/>
      <c r="I19" s="15"/>
      <c r="J19" s="16"/>
      <c r="K19" s="17"/>
      <c r="L19" s="17"/>
      <c r="M19" s="17"/>
      <c r="N19" s="17"/>
      <c r="O19" s="17"/>
      <c r="P19" s="17"/>
      <c r="Q19" s="17"/>
      <c r="R19" s="17"/>
    </row>
    <row r="20" spans="1:18" ht="15.75" x14ac:dyDescent="0.25">
      <c r="A20" s="92"/>
      <c r="B20" s="66"/>
      <c r="C20" s="69"/>
      <c r="D20" s="70"/>
      <c r="E20" s="64"/>
      <c r="F20" s="64"/>
      <c r="G20" s="13"/>
      <c r="H20" s="14"/>
      <c r="I20" s="15"/>
      <c r="J20" s="16"/>
      <c r="K20" s="17"/>
      <c r="L20" s="17"/>
      <c r="M20" s="17"/>
      <c r="N20" s="17"/>
      <c r="O20" s="17"/>
      <c r="P20" s="17"/>
      <c r="Q20" s="17"/>
      <c r="R20" s="17"/>
    </row>
    <row r="21" spans="1:18" ht="15.75" x14ac:dyDescent="0.25">
      <c r="A21" s="92"/>
      <c r="B21" s="66"/>
      <c r="C21" s="69"/>
      <c r="D21" s="70"/>
      <c r="E21" s="64"/>
      <c r="F21" s="64"/>
      <c r="G21" s="13"/>
      <c r="H21" s="18"/>
      <c r="I21" s="19"/>
      <c r="J21" s="16"/>
      <c r="K21" s="17"/>
      <c r="L21" s="17"/>
      <c r="M21" s="17"/>
      <c r="N21" s="17"/>
      <c r="O21" s="17"/>
      <c r="P21" s="17"/>
      <c r="Q21" s="17"/>
      <c r="R21" s="17"/>
    </row>
    <row r="22" spans="1:18" ht="15.75" x14ac:dyDescent="0.25">
      <c r="A22" s="92"/>
      <c r="B22" s="66"/>
      <c r="C22" s="71"/>
      <c r="D22" s="72"/>
      <c r="E22" s="65"/>
      <c r="F22" s="65"/>
      <c r="G22" s="13"/>
      <c r="H22" s="18"/>
      <c r="I22" s="19"/>
      <c r="J22" s="16"/>
      <c r="K22" s="17"/>
      <c r="L22" s="17"/>
      <c r="M22" s="17"/>
      <c r="N22" s="17"/>
      <c r="O22" s="17"/>
      <c r="P22" s="17"/>
      <c r="Q22" s="17"/>
      <c r="R22" s="17"/>
    </row>
    <row r="23" spans="1:18" ht="15.75" x14ac:dyDescent="0.25">
      <c r="A23" s="92"/>
      <c r="B23" s="66"/>
      <c r="C23" s="20"/>
      <c r="D23" s="21"/>
      <c r="E23" s="22"/>
      <c r="F23" s="22"/>
      <c r="G23" s="22"/>
      <c r="H23" s="23"/>
      <c r="I23" s="24"/>
      <c r="J23" s="25"/>
      <c r="K23" s="17"/>
      <c r="L23" s="17"/>
      <c r="M23" s="17"/>
      <c r="N23" s="17"/>
      <c r="O23" s="17"/>
      <c r="P23" s="17"/>
      <c r="Q23" s="17"/>
      <c r="R23" s="17"/>
    </row>
    <row r="24" spans="1:18" ht="15.75" x14ac:dyDescent="0.25">
      <c r="A24" s="92"/>
      <c r="B24" s="66" t="s">
        <v>28</v>
      </c>
      <c r="C24" s="79" t="s">
        <v>29</v>
      </c>
      <c r="D24" s="80"/>
      <c r="E24" s="64">
        <v>30</v>
      </c>
      <c r="F24" s="64" t="s">
        <v>25</v>
      </c>
      <c r="G24" s="13" t="s">
        <v>30</v>
      </c>
      <c r="H24" s="14" t="s">
        <v>31</v>
      </c>
      <c r="I24" s="15" t="s">
        <v>32</v>
      </c>
      <c r="J24" s="16" t="s">
        <v>27</v>
      </c>
      <c r="K24" s="17"/>
      <c r="L24" s="17"/>
      <c r="M24" s="17"/>
      <c r="N24" s="17"/>
      <c r="O24" s="17"/>
      <c r="P24" s="17"/>
      <c r="Q24" s="17"/>
      <c r="R24" s="17"/>
    </row>
    <row r="25" spans="1:18" ht="15.75" x14ac:dyDescent="0.25">
      <c r="A25" s="92"/>
      <c r="B25" s="66"/>
      <c r="C25" s="81"/>
      <c r="D25" s="82"/>
      <c r="E25" s="64"/>
      <c r="F25" s="64"/>
      <c r="G25" s="13" t="s">
        <v>30</v>
      </c>
      <c r="H25" s="14" t="s">
        <v>33</v>
      </c>
      <c r="I25" s="15" t="s">
        <v>32</v>
      </c>
      <c r="J25" s="16" t="s">
        <v>27</v>
      </c>
      <c r="K25" s="17"/>
      <c r="L25" s="17"/>
      <c r="M25" s="17"/>
      <c r="N25" s="17"/>
      <c r="O25" s="17"/>
      <c r="P25" s="17"/>
      <c r="Q25" s="17"/>
      <c r="R25" s="17"/>
    </row>
    <row r="26" spans="1:18" ht="15.75" x14ac:dyDescent="0.25">
      <c r="A26" s="92"/>
      <c r="B26" s="66"/>
      <c r="C26" s="81"/>
      <c r="D26" s="82"/>
      <c r="E26" s="64"/>
      <c r="F26" s="64"/>
      <c r="G26" s="13" t="s">
        <v>30</v>
      </c>
      <c r="H26" s="14" t="s">
        <v>34</v>
      </c>
      <c r="I26" s="15" t="s">
        <v>32</v>
      </c>
      <c r="J26" s="16" t="s">
        <v>27</v>
      </c>
      <c r="K26" s="17"/>
      <c r="L26" s="17"/>
      <c r="M26" s="17"/>
      <c r="N26" s="17"/>
      <c r="O26" s="17"/>
      <c r="P26" s="17"/>
      <c r="Q26" s="17"/>
      <c r="R26" s="17"/>
    </row>
    <row r="27" spans="1:18" ht="15.75" x14ac:dyDescent="0.25">
      <c r="A27" s="92"/>
      <c r="B27" s="66"/>
      <c r="C27" s="81"/>
      <c r="D27" s="82"/>
      <c r="E27" s="64"/>
      <c r="F27" s="64"/>
      <c r="G27" s="13" t="s">
        <v>30</v>
      </c>
      <c r="H27" s="14" t="s">
        <v>35</v>
      </c>
      <c r="I27" s="15" t="s">
        <v>32</v>
      </c>
      <c r="J27" s="16" t="s">
        <v>27</v>
      </c>
      <c r="K27" s="17"/>
      <c r="L27" s="17"/>
      <c r="M27" s="17"/>
      <c r="N27" s="17"/>
      <c r="O27" s="17"/>
      <c r="P27" s="17"/>
      <c r="Q27" s="17"/>
      <c r="R27" s="17"/>
    </row>
    <row r="28" spans="1:18" ht="15.75" x14ac:dyDescent="0.25">
      <c r="A28" s="92"/>
      <c r="B28" s="66"/>
      <c r="C28" s="81"/>
      <c r="D28" s="82"/>
      <c r="E28" s="64"/>
      <c r="F28" s="64"/>
      <c r="G28" s="13" t="s">
        <v>30</v>
      </c>
      <c r="H28" s="14" t="s">
        <v>36</v>
      </c>
      <c r="I28" s="15" t="s">
        <v>32</v>
      </c>
      <c r="J28" s="16" t="s">
        <v>27</v>
      </c>
      <c r="K28" s="17"/>
      <c r="L28" s="17"/>
      <c r="M28" s="17"/>
      <c r="N28" s="17"/>
      <c r="O28" s="17"/>
      <c r="P28" s="17"/>
      <c r="Q28" s="17"/>
      <c r="R28" s="17"/>
    </row>
    <row r="29" spans="1:18" ht="15.75" x14ac:dyDescent="0.25">
      <c r="A29" s="92"/>
      <c r="B29" s="66"/>
      <c r="C29" s="81"/>
      <c r="D29" s="82"/>
      <c r="E29" s="64"/>
      <c r="F29" s="64"/>
      <c r="G29" s="13" t="s">
        <v>30</v>
      </c>
      <c r="H29" s="14" t="s">
        <v>37</v>
      </c>
      <c r="I29" s="15" t="s">
        <v>32</v>
      </c>
      <c r="J29" s="16" t="s">
        <v>27</v>
      </c>
      <c r="K29" s="17"/>
      <c r="L29" s="17"/>
      <c r="M29" s="17"/>
      <c r="N29" s="17"/>
      <c r="O29" s="17"/>
      <c r="P29" s="17"/>
      <c r="Q29" s="17"/>
      <c r="R29" s="17"/>
    </row>
    <row r="30" spans="1:18" ht="15.75" x14ac:dyDescent="0.25">
      <c r="A30" s="92"/>
      <c r="B30" s="66"/>
      <c r="C30" s="81"/>
      <c r="D30" s="82"/>
      <c r="E30" s="64"/>
      <c r="F30" s="64"/>
      <c r="G30" s="13" t="s">
        <v>30</v>
      </c>
      <c r="H30" s="18" t="s">
        <v>38</v>
      </c>
      <c r="I30" s="15" t="s">
        <v>32</v>
      </c>
      <c r="J30" s="16" t="s">
        <v>27</v>
      </c>
      <c r="K30" s="17"/>
      <c r="L30" s="17"/>
      <c r="M30" s="17"/>
      <c r="N30" s="17"/>
      <c r="O30" s="17"/>
      <c r="P30" s="17"/>
      <c r="Q30" s="17"/>
      <c r="R30" s="17"/>
    </row>
    <row r="31" spans="1:18" ht="15.75" x14ac:dyDescent="0.25">
      <c r="A31" s="92"/>
      <c r="B31" s="66"/>
      <c r="C31" s="81"/>
      <c r="D31" s="82"/>
      <c r="E31" s="64"/>
      <c r="F31" s="64"/>
      <c r="G31" s="13" t="s">
        <v>30</v>
      </c>
      <c r="H31" s="14" t="s">
        <v>39</v>
      </c>
      <c r="I31" s="15" t="s">
        <v>32</v>
      </c>
      <c r="J31" s="16" t="s">
        <v>27</v>
      </c>
      <c r="K31" s="17"/>
      <c r="L31" s="17"/>
      <c r="M31" s="17"/>
      <c r="N31" s="17"/>
      <c r="O31" s="17"/>
      <c r="P31" s="17"/>
      <c r="Q31" s="17"/>
      <c r="R31" s="17"/>
    </row>
    <row r="32" spans="1:18" ht="15.75" x14ac:dyDescent="0.25">
      <c r="A32" s="92"/>
      <c r="B32" s="66"/>
      <c r="C32" s="81"/>
      <c r="D32" s="82"/>
      <c r="E32" s="64"/>
      <c r="F32" s="64"/>
      <c r="G32" s="13" t="s">
        <v>30</v>
      </c>
      <c r="H32" s="14" t="s">
        <v>40</v>
      </c>
      <c r="I32" s="15" t="s">
        <v>32</v>
      </c>
      <c r="J32" s="16" t="s">
        <v>27</v>
      </c>
      <c r="K32" s="17"/>
      <c r="L32" s="17"/>
      <c r="M32" s="17"/>
      <c r="N32" s="17"/>
      <c r="O32" s="17"/>
      <c r="P32" s="17"/>
      <c r="Q32" s="17"/>
      <c r="R32" s="17"/>
    </row>
    <row r="33" spans="1:18" ht="15.75" x14ac:dyDescent="0.25">
      <c r="A33" s="92"/>
      <c r="B33" s="66"/>
      <c r="C33" s="81"/>
      <c r="D33" s="82"/>
      <c r="E33" s="64"/>
      <c r="F33" s="64"/>
      <c r="G33" s="13"/>
      <c r="H33" s="14"/>
      <c r="I33" s="15"/>
      <c r="J33" s="16"/>
      <c r="K33" s="17"/>
      <c r="L33" s="17"/>
      <c r="M33" s="17"/>
      <c r="N33" s="17"/>
      <c r="O33" s="17"/>
      <c r="P33" s="17"/>
      <c r="Q33" s="17"/>
      <c r="R33" s="17"/>
    </row>
    <row r="34" spans="1:18" ht="15.75" x14ac:dyDescent="0.25">
      <c r="A34" s="92"/>
      <c r="B34" s="66"/>
      <c r="C34" s="81"/>
      <c r="D34" s="82"/>
      <c r="E34" s="64"/>
      <c r="F34" s="64"/>
      <c r="G34" s="13"/>
      <c r="H34" s="18"/>
      <c r="I34" s="19"/>
      <c r="J34" s="16"/>
      <c r="K34" s="17"/>
      <c r="L34" s="17"/>
      <c r="M34" s="17"/>
      <c r="N34" s="17"/>
      <c r="O34" s="17"/>
      <c r="P34" s="17"/>
      <c r="Q34" s="17"/>
      <c r="R34" s="17"/>
    </row>
    <row r="35" spans="1:18" ht="15.75" x14ac:dyDescent="0.25">
      <c r="A35" s="92"/>
      <c r="B35" s="66"/>
      <c r="C35" s="83"/>
      <c r="D35" s="84"/>
      <c r="E35" s="65"/>
      <c r="F35" s="65"/>
      <c r="G35" s="13"/>
      <c r="H35" s="18"/>
      <c r="I35" s="19"/>
      <c r="J35" s="16"/>
      <c r="K35" s="17"/>
      <c r="L35" s="17"/>
      <c r="M35" s="17"/>
      <c r="N35" s="17"/>
      <c r="O35" s="17"/>
      <c r="P35" s="17"/>
      <c r="Q35" s="17"/>
      <c r="R35" s="17"/>
    </row>
    <row r="36" spans="1:18" ht="15.75" x14ac:dyDescent="0.25">
      <c r="A36" s="92"/>
      <c r="B36" s="66"/>
      <c r="C36" s="20"/>
      <c r="D36" s="21"/>
      <c r="E36" s="22"/>
      <c r="F36" s="22"/>
      <c r="G36" s="22"/>
      <c r="H36" s="23"/>
      <c r="I36" s="24"/>
      <c r="J36" s="25"/>
      <c r="K36" s="17" t="s">
        <v>41</v>
      </c>
      <c r="L36" s="17" t="s">
        <v>42</v>
      </c>
      <c r="M36" s="17" t="s">
        <v>43</v>
      </c>
      <c r="N36" s="17" t="s">
        <v>41</v>
      </c>
      <c r="O36" s="17" t="s">
        <v>44</v>
      </c>
      <c r="P36" s="17" t="s">
        <v>45</v>
      </c>
      <c r="Q36" s="17" t="s">
        <v>41</v>
      </c>
      <c r="R36" s="17" t="s">
        <v>46</v>
      </c>
    </row>
    <row r="37" spans="1:18" ht="15.75" x14ac:dyDescent="0.25">
      <c r="A37" s="92"/>
      <c r="B37" s="66"/>
      <c r="C37" s="67"/>
      <c r="D37" s="68"/>
      <c r="E37" s="64"/>
      <c r="F37" s="64"/>
      <c r="G37" s="13"/>
      <c r="H37" s="14"/>
      <c r="I37" s="15"/>
      <c r="J37" s="16"/>
      <c r="K37" s="17"/>
      <c r="L37" s="17"/>
      <c r="M37" s="17"/>
      <c r="N37" s="17"/>
      <c r="O37" s="17"/>
      <c r="P37" s="17"/>
      <c r="Q37" s="17"/>
      <c r="R37" s="17"/>
    </row>
    <row r="38" spans="1:18" ht="15.75" x14ac:dyDescent="0.25">
      <c r="A38" s="92"/>
      <c r="B38" s="66"/>
      <c r="C38" s="69"/>
      <c r="D38" s="70"/>
      <c r="E38" s="64"/>
      <c r="F38" s="64"/>
      <c r="G38" s="13"/>
      <c r="H38" s="14"/>
      <c r="I38" s="15"/>
      <c r="J38" s="16"/>
      <c r="K38" s="17"/>
      <c r="L38" s="17"/>
      <c r="M38" s="17"/>
      <c r="N38" s="17"/>
      <c r="O38" s="17"/>
      <c r="P38" s="17"/>
      <c r="Q38" s="17"/>
      <c r="R38" s="17"/>
    </row>
    <row r="39" spans="1:18" ht="15.75" x14ac:dyDescent="0.25">
      <c r="A39" s="92"/>
      <c r="B39" s="66"/>
      <c r="C39" s="69"/>
      <c r="D39" s="70"/>
      <c r="E39" s="64"/>
      <c r="F39" s="64"/>
      <c r="G39" s="13"/>
      <c r="H39" s="14"/>
      <c r="I39" s="15"/>
      <c r="J39" s="16"/>
      <c r="K39" s="17"/>
      <c r="L39" s="17"/>
      <c r="M39" s="17"/>
      <c r="N39" s="17"/>
      <c r="O39" s="17"/>
      <c r="P39" s="17"/>
      <c r="Q39" s="17"/>
      <c r="R39" s="17"/>
    </row>
    <row r="40" spans="1:18" ht="15.75" x14ac:dyDescent="0.25">
      <c r="A40" s="92"/>
      <c r="B40" s="66"/>
      <c r="C40" s="69"/>
      <c r="D40" s="70"/>
      <c r="E40" s="64"/>
      <c r="F40" s="64"/>
      <c r="G40" s="13"/>
      <c r="H40" s="14"/>
      <c r="I40" s="15"/>
      <c r="J40" s="16"/>
      <c r="K40" s="17"/>
      <c r="L40" s="17"/>
      <c r="M40" s="17"/>
      <c r="N40" s="17"/>
      <c r="O40" s="17"/>
      <c r="P40" s="17"/>
      <c r="Q40" s="17"/>
      <c r="R40" s="17"/>
    </row>
    <row r="41" spans="1:18" ht="15.75" x14ac:dyDescent="0.25">
      <c r="A41" s="92"/>
      <c r="B41" s="66"/>
      <c r="C41" s="69"/>
      <c r="D41" s="70"/>
      <c r="E41" s="64"/>
      <c r="F41" s="64"/>
      <c r="G41" s="13"/>
      <c r="H41" s="14"/>
      <c r="I41" s="15"/>
      <c r="J41" s="16"/>
      <c r="K41" s="17"/>
      <c r="L41" s="17"/>
      <c r="M41" s="17"/>
      <c r="N41" s="17"/>
      <c r="O41" s="17"/>
      <c r="P41" s="17"/>
      <c r="Q41" s="17"/>
      <c r="R41" s="17"/>
    </row>
    <row r="42" spans="1:18" ht="15.75" x14ac:dyDescent="0.25">
      <c r="A42" s="92"/>
      <c r="B42" s="66"/>
      <c r="C42" s="69"/>
      <c r="D42" s="70"/>
      <c r="E42" s="64"/>
      <c r="F42" s="64"/>
      <c r="G42" s="13"/>
      <c r="H42" s="18"/>
      <c r="I42" s="19"/>
      <c r="J42" s="16"/>
      <c r="K42" s="17"/>
      <c r="L42" s="17"/>
      <c r="M42" s="17"/>
      <c r="N42" s="17"/>
      <c r="O42" s="17"/>
      <c r="P42" s="17"/>
      <c r="Q42" s="17"/>
      <c r="R42" s="17"/>
    </row>
    <row r="43" spans="1:18" ht="15.75" x14ac:dyDescent="0.25">
      <c r="A43" s="92"/>
      <c r="B43" s="66"/>
      <c r="C43" s="69"/>
      <c r="D43" s="70"/>
      <c r="E43" s="64"/>
      <c r="F43" s="64"/>
      <c r="G43" s="13"/>
      <c r="H43" s="18"/>
      <c r="I43" s="19"/>
      <c r="J43" s="16"/>
      <c r="K43" s="17"/>
      <c r="L43" s="17"/>
      <c r="M43" s="17"/>
      <c r="N43" s="17"/>
      <c r="O43" s="17"/>
      <c r="P43" s="17"/>
      <c r="Q43" s="17"/>
      <c r="R43" s="17"/>
    </row>
    <row r="44" spans="1:18" ht="15.75" x14ac:dyDescent="0.25">
      <c r="A44" s="92"/>
      <c r="B44" s="66"/>
      <c r="C44" s="69"/>
      <c r="D44" s="70"/>
      <c r="E44" s="64"/>
      <c r="F44" s="64"/>
      <c r="G44" s="13"/>
      <c r="H44" s="18"/>
      <c r="I44" s="19"/>
      <c r="J44" s="16"/>
      <c r="K44" s="17"/>
      <c r="L44" s="17"/>
      <c r="M44" s="17"/>
      <c r="N44" s="17"/>
      <c r="O44" s="17"/>
      <c r="P44" s="17"/>
      <c r="Q44" s="17"/>
      <c r="R44" s="17"/>
    </row>
    <row r="45" spans="1:18" ht="15.75" x14ac:dyDescent="0.25">
      <c r="A45" s="92"/>
      <c r="B45" s="66"/>
      <c r="C45" s="69"/>
      <c r="D45" s="70"/>
      <c r="E45" s="64"/>
      <c r="F45" s="64"/>
      <c r="G45" s="13"/>
      <c r="H45" s="14"/>
      <c r="I45" s="15"/>
      <c r="J45" s="16"/>
      <c r="K45" s="17"/>
      <c r="L45" s="17"/>
      <c r="M45" s="17"/>
      <c r="N45" s="17"/>
      <c r="O45" s="17"/>
      <c r="P45" s="17"/>
      <c r="Q45" s="17"/>
      <c r="R45" s="17"/>
    </row>
    <row r="46" spans="1:18" ht="15.75" x14ac:dyDescent="0.25">
      <c r="A46" s="92"/>
      <c r="B46" s="66"/>
      <c r="C46" s="69"/>
      <c r="D46" s="70"/>
      <c r="E46" s="64"/>
      <c r="F46" s="64"/>
      <c r="G46" s="13"/>
      <c r="H46" s="18"/>
      <c r="I46" s="19"/>
      <c r="J46" s="16"/>
      <c r="K46" s="17"/>
      <c r="L46" s="17"/>
      <c r="M46" s="17"/>
      <c r="N46" s="17"/>
      <c r="O46" s="17"/>
      <c r="P46" s="17"/>
      <c r="Q46" s="17"/>
      <c r="R46" s="17"/>
    </row>
    <row r="47" spans="1:18" ht="15.75" x14ac:dyDescent="0.25">
      <c r="A47" s="92"/>
      <c r="B47" s="66"/>
      <c r="C47" s="69"/>
      <c r="D47" s="70"/>
      <c r="E47" s="64"/>
      <c r="F47" s="64"/>
      <c r="G47" s="13"/>
      <c r="H47" s="18"/>
      <c r="I47" s="19"/>
      <c r="J47" s="16"/>
      <c r="K47" s="17"/>
      <c r="L47" s="17"/>
      <c r="M47" s="17"/>
      <c r="N47" s="17"/>
      <c r="O47" s="17"/>
      <c r="P47" s="17"/>
      <c r="Q47" s="17"/>
      <c r="R47" s="17"/>
    </row>
    <row r="48" spans="1:18" ht="15.75" x14ac:dyDescent="0.25">
      <c r="A48" s="92"/>
      <c r="B48" s="66"/>
      <c r="C48" s="71"/>
      <c r="D48" s="72"/>
      <c r="E48" s="65"/>
      <c r="F48" s="65"/>
      <c r="G48" s="13"/>
      <c r="H48" s="18"/>
      <c r="I48" s="19"/>
      <c r="J48" s="16"/>
      <c r="K48" s="17"/>
      <c r="L48" s="17"/>
      <c r="M48" s="17"/>
      <c r="N48" s="17"/>
      <c r="O48" s="17"/>
      <c r="P48" s="17"/>
      <c r="Q48" s="17"/>
      <c r="R48" s="17"/>
    </row>
    <row r="49" spans="1:18" ht="15.75" x14ac:dyDescent="0.25">
      <c r="A49" s="92"/>
      <c r="B49" s="66"/>
      <c r="C49" s="20"/>
      <c r="D49" s="21"/>
      <c r="E49" s="22"/>
      <c r="F49" s="22"/>
      <c r="G49" s="22"/>
      <c r="H49" s="23"/>
      <c r="I49" s="24"/>
      <c r="J49" s="25"/>
      <c r="K49" s="17"/>
      <c r="L49" s="17"/>
      <c r="M49" s="17"/>
      <c r="N49" s="17"/>
      <c r="O49" s="17"/>
      <c r="P49" s="17"/>
      <c r="Q49" s="17"/>
      <c r="R49" s="17"/>
    </row>
    <row r="50" spans="1:18" ht="15.75" x14ac:dyDescent="0.25">
      <c r="A50" s="92"/>
      <c r="B50" s="66"/>
      <c r="C50" s="67"/>
      <c r="D50" s="68"/>
      <c r="E50" s="64"/>
      <c r="F50" s="64"/>
      <c r="G50" s="13"/>
      <c r="H50" s="14"/>
      <c r="I50" s="15"/>
      <c r="J50" s="16"/>
      <c r="K50" s="17"/>
      <c r="L50" s="17"/>
      <c r="M50" s="17"/>
      <c r="N50" s="17"/>
      <c r="O50" s="17"/>
      <c r="P50" s="17"/>
      <c r="Q50" s="17"/>
      <c r="R50" s="17"/>
    </row>
    <row r="51" spans="1:18" ht="15.75" x14ac:dyDescent="0.25">
      <c r="A51" s="92"/>
      <c r="B51" s="66"/>
      <c r="C51" s="69"/>
      <c r="D51" s="70"/>
      <c r="E51" s="64"/>
      <c r="F51" s="64"/>
      <c r="G51" s="13"/>
      <c r="H51" s="14"/>
      <c r="I51" s="15"/>
      <c r="J51" s="16"/>
      <c r="K51" s="17"/>
      <c r="L51" s="17"/>
      <c r="M51" s="17"/>
      <c r="N51" s="17"/>
      <c r="O51" s="17"/>
      <c r="P51" s="17"/>
      <c r="Q51" s="17"/>
      <c r="R51" s="17"/>
    </row>
    <row r="52" spans="1:18" ht="15.75" x14ac:dyDescent="0.25">
      <c r="A52" s="92"/>
      <c r="B52" s="66"/>
      <c r="C52" s="69"/>
      <c r="D52" s="70"/>
      <c r="E52" s="64"/>
      <c r="F52" s="64"/>
      <c r="G52" s="13"/>
      <c r="H52" s="14"/>
      <c r="I52" s="15"/>
      <c r="J52" s="16"/>
      <c r="K52" s="17"/>
      <c r="L52" s="17"/>
      <c r="M52" s="17"/>
      <c r="N52" s="17"/>
      <c r="O52" s="17"/>
      <c r="P52" s="17"/>
      <c r="Q52" s="17"/>
      <c r="R52" s="17"/>
    </row>
    <row r="53" spans="1:18" ht="15.75" x14ac:dyDescent="0.25">
      <c r="A53" s="92"/>
      <c r="B53" s="66"/>
      <c r="C53" s="69"/>
      <c r="D53" s="70"/>
      <c r="E53" s="64"/>
      <c r="F53" s="64"/>
      <c r="G53" s="13"/>
      <c r="H53" s="14"/>
      <c r="I53" s="15"/>
      <c r="J53" s="16"/>
      <c r="K53" s="17"/>
      <c r="L53" s="17"/>
      <c r="M53" s="17"/>
      <c r="N53" s="17"/>
      <c r="O53" s="17"/>
      <c r="P53" s="17"/>
      <c r="Q53" s="17"/>
      <c r="R53" s="17"/>
    </row>
    <row r="54" spans="1:18" ht="15.75" x14ac:dyDescent="0.25">
      <c r="A54" s="92"/>
      <c r="B54" s="66"/>
      <c r="C54" s="69"/>
      <c r="D54" s="70"/>
      <c r="E54" s="64"/>
      <c r="F54" s="64"/>
      <c r="G54" s="13"/>
      <c r="H54" s="14"/>
      <c r="I54" s="15"/>
      <c r="J54" s="16"/>
      <c r="K54" s="17"/>
      <c r="L54" s="17"/>
      <c r="M54" s="17"/>
      <c r="N54" s="17"/>
      <c r="O54" s="17"/>
      <c r="P54" s="17"/>
      <c r="Q54" s="17"/>
      <c r="R54" s="17"/>
    </row>
    <row r="55" spans="1:18" ht="15.75" x14ac:dyDescent="0.25">
      <c r="A55" s="92"/>
      <c r="B55" s="66"/>
      <c r="C55" s="69"/>
      <c r="D55" s="70"/>
      <c r="E55" s="64"/>
      <c r="F55" s="64"/>
      <c r="G55" s="13"/>
      <c r="H55" s="18"/>
      <c r="I55" s="19"/>
      <c r="J55" s="16"/>
      <c r="K55" s="17"/>
      <c r="L55" s="17"/>
      <c r="M55" s="17"/>
      <c r="N55" s="17"/>
      <c r="O55" s="17"/>
      <c r="P55" s="17"/>
      <c r="Q55" s="17"/>
      <c r="R55" s="17"/>
    </row>
    <row r="56" spans="1:18" ht="15.75" x14ac:dyDescent="0.25">
      <c r="A56" s="92"/>
      <c r="B56" s="66"/>
      <c r="C56" s="69"/>
      <c r="D56" s="70"/>
      <c r="E56" s="64"/>
      <c r="F56" s="64"/>
      <c r="G56" s="13"/>
      <c r="H56" s="18"/>
      <c r="I56" s="19"/>
      <c r="J56" s="16"/>
      <c r="K56" s="17"/>
      <c r="L56" s="17"/>
      <c r="M56" s="17"/>
      <c r="N56" s="17"/>
      <c r="O56" s="17"/>
      <c r="P56" s="17"/>
      <c r="Q56" s="17"/>
      <c r="R56" s="17"/>
    </row>
    <row r="57" spans="1:18" ht="15.75" x14ac:dyDescent="0.25">
      <c r="A57" s="92"/>
      <c r="B57" s="66"/>
      <c r="C57" s="69"/>
      <c r="D57" s="70"/>
      <c r="E57" s="64"/>
      <c r="F57" s="64"/>
      <c r="G57" s="13"/>
      <c r="H57" s="14"/>
      <c r="I57" s="15"/>
      <c r="J57" s="16"/>
      <c r="K57" s="17"/>
      <c r="L57" s="17"/>
      <c r="M57" s="17"/>
      <c r="N57" s="17"/>
      <c r="O57" s="17"/>
      <c r="P57" s="17"/>
      <c r="Q57" s="17"/>
      <c r="R57" s="17"/>
    </row>
    <row r="58" spans="1:18" ht="15.75" x14ac:dyDescent="0.25">
      <c r="A58" s="92"/>
      <c r="B58" s="66"/>
      <c r="C58" s="69"/>
      <c r="D58" s="70"/>
      <c r="E58" s="64"/>
      <c r="F58" s="64"/>
      <c r="G58" s="13"/>
      <c r="H58" s="14"/>
      <c r="I58" s="15"/>
      <c r="J58" s="16"/>
      <c r="K58" s="17"/>
      <c r="L58" s="17"/>
      <c r="M58" s="17"/>
      <c r="N58" s="17"/>
      <c r="O58" s="17"/>
      <c r="P58" s="17"/>
      <c r="Q58" s="17"/>
      <c r="R58" s="17"/>
    </row>
    <row r="59" spans="1:18" ht="15.75" x14ac:dyDescent="0.25">
      <c r="A59" s="92"/>
      <c r="B59" s="66"/>
      <c r="C59" s="69"/>
      <c r="D59" s="70"/>
      <c r="E59" s="64"/>
      <c r="F59" s="64"/>
      <c r="G59" s="13"/>
      <c r="H59" s="18"/>
      <c r="I59" s="19"/>
      <c r="J59" s="16"/>
      <c r="K59" s="17"/>
      <c r="L59" s="17"/>
      <c r="M59" s="17"/>
      <c r="N59" s="17"/>
      <c r="O59" s="17"/>
      <c r="P59" s="17"/>
      <c r="Q59" s="17"/>
      <c r="R59" s="17"/>
    </row>
    <row r="60" spans="1:18" ht="15.75" x14ac:dyDescent="0.25">
      <c r="A60" s="92"/>
      <c r="B60" s="66"/>
      <c r="C60" s="69"/>
      <c r="D60" s="70"/>
      <c r="E60" s="64"/>
      <c r="F60" s="64"/>
      <c r="G60" s="13"/>
      <c r="H60" s="18"/>
      <c r="I60" s="19"/>
      <c r="J60" s="16"/>
      <c r="K60" s="17"/>
      <c r="L60" s="17"/>
      <c r="M60" s="17"/>
      <c r="N60" s="17"/>
      <c r="O60" s="17"/>
      <c r="P60" s="17"/>
      <c r="Q60" s="17"/>
      <c r="R60" s="17"/>
    </row>
    <row r="61" spans="1:18" ht="15.75" x14ac:dyDescent="0.25">
      <c r="A61" s="92"/>
      <c r="B61" s="66"/>
      <c r="C61" s="71"/>
      <c r="D61" s="72"/>
      <c r="E61" s="65"/>
      <c r="F61" s="65"/>
      <c r="G61" s="13"/>
      <c r="H61" s="18"/>
      <c r="I61" s="19"/>
      <c r="J61" s="16"/>
      <c r="K61" s="17"/>
      <c r="L61" s="17"/>
      <c r="M61" s="17"/>
      <c r="N61" s="17"/>
      <c r="O61" s="17"/>
      <c r="P61" s="17"/>
      <c r="Q61" s="17"/>
      <c r="R61" s="17"/>
    </row>
    <row r="62" spans="1:18" ht="15.75" x14ac:dyDescent="0.25">
      <c r="A62" s="92"/>
      <c r="B62" s="66"/>
      <c r="C62" s="20"/>
      <c r="D62" s="21"/>
      <c r="E62" s="22"/>
      <c r="F62" s="22"/>
      <c r="G62" s="22"/>
      <c r="H62" s="23"/>
      <c r="I62" s="24"/>
      <c r="J62" s="25"/>
      <c r="K62" s="17"/>
      <c r="L62" s="17"/>
      <c r="M62" s="17"/>
      <c r="N62" s="17"/>
      <c r="O62" s="17"/>
      <c r="P62" s="17"/>
      <c r="Q62" s="17"/>
      <c r="R62" s="17"/>
    </row>
    <row r="63" spans="1:18" ht="15.75" x14ac:dyDescent="0.25">
      <c r="A63" s="92"/>
      <c r="B63" s="66"/>
      <c r="C63" s="67"/>
      <c r="D63" s="68"/>
      <c r="E63" s="64"/>
      <c r="F63" s="64"/>
      <c r="G63" s="13"/>
      <c r="H63" s="14"/>
      <c r="I63" s="15"/>
      <c r="J63" s="16"/>
      <c r="K63" s="17"/>
      <c r="L63" s="17"/>
      <c r="M63" s="17"/>
      <c r="N63" s="17"/>
      <c r="O63" s="17"/>
      <c r="P63" s="17"/>
      <c r="Q63" s="17"/>
      <c r="R63" s="17"/>
    </row>
    <row r="64" spans="1:18" ht="15.75" x14ac:dyDescent="0.25">
      <c r="A64" s="92"/>
      <c r="B64" s="66"/>
      <c r="C64" s="69"/>
      <c r="D64" s="70"/>
      <c r="E64" s="64"/>
      <c r="F64" s="64"/>
      <c r="G64" s="13"/>
      <c r="H64" s="14"/>
      <c r="I64" s="15"/>
      <c r="J64" s="16"/>
      <c r="K64" s="17"/>
      <c r="L64" s="17"/>
      <c r="M64" s="17"/>
      <c r="N64" s="17"/>
      <c r="O64" s="17"/>
      <c r="P64" s="17"/>
      <c r="Q64" s="17"/>
      <c r="R64" s="17"/>
    </row>
    <row r="65" spans="1:18" ht="15.75" x14ac:dyDescent="0.25">
      <c r="A65" s="92"/>
      <c r="B65" s="66"/>
      <c r="C65" s="69"/>
      <c r="D65" s="70"/>
      <c r="E65" s="64"/>
      <c r="F65" s="64"/>
      <c r="G65" s="13"/>
      <c r="H65" s="18"/>
      <c r="I65" s="19"/>
      <c r="J65" s="16"/>
      <c r="K65" s="17"/>
      <c r="L65" s="17"/>
      <c r="M65" s="17"/>
      <c r="N65" s="17"/>
      <c r="O65" s="17"/>
      <c r="P65" s="17"/>
      <c r="Q65" s="17"/>
      <c r="R65" s="17"/>
    </row>
    <row r="66" spans="1:18" ht="15.75" x14ac:dyDescent="0.25">
      <c r="A66" s="92"/>
      <c r="B66" s="66"/>
      <c r="C66" s="69"/>
      <c r="D66" s="70"/>
      <c r="E66" s="64"/>
      <c r="F66" s="64"/>
      <c r="G66" s="26"/>
      <c r="H66" s="18"/>
      <c r="I66" s="19"/>
      <c r="J66" s="16"/>
      <c r="K66" s="17"/>
      <c r="L66" s="17"/>
      <c r="M66" s="17"/>
      <c r="N66" s="17"/>
      <c r="O66" s="17"/>
      <c r="P66" s="17"/>
      <c r="Q66" s="17"/>
      <c r="R66" s="17"/>
    </row>
    <row r="67" spans="1:18" ht="15.75" x14ac:dyDescent="0.25">
      <c r="A67" s="92"/>
      <c r="B67" s="66"/>
      <c r="C67" s="69"/>
      <c r="D67" s="70"/>
      <c r="E67" s="64"/>
      <c r="F67" s="64"/>
      <c r="G67" s="13"/>
      <c r="H67" s="18"/>
      <c r="I67" s="19"/>
      <c r="J67" s="16"/>
      <c r="K67" s="17"/>
      <c r="L67" s="17"/>
      <c r="M67" s="17"/>
      <c r="N67" s="17"/>
      <c r="O67" s="17"/>
      <c r="P67" s="17"/>
      <c r="Q67" s="17"/>
      <c r="R67" s="17"/>
    </row>
    <row r="68" spans="1:18" ht="15.75" x14ac:dyDescent="0.25">
      <c r="A68" s="92"/>
      <c r="B68" s="66"/>
      <c r="C68" s="69"/>
      <c r="D68" s="70"/>
      <c r="E68" s="64"/>
      <c r="F68" s="64"/>
      <c r="G68" s="13"/>
      <c r="H68" s="18"/>
      <c r="I68" s="19"/>
      <c r="J68" s="16"/>
      <c r="K68" s="17"/>
      <c r="L68" s="17"/>
      <c r="M68" s="17"/>
      <c r="N68" s="17"/>
      <c r="O68" s="17"/>
      <c r="P68" s="17"/>
      <c r="Q68" s="17"/>
      <c r="R68" s="17"/>
    </row>
    <row r="69" spans="1:18" ht="15.75" x14ac:dyDescent="0.25">
      <c r="A69" s="92"/>
      <c r="B69" s="66"/>
      <c r="C69" s="69"/>
      <c r="D69" s="70"/>
      <c r="E69" s="64"/>
      <c r="F69" s="64"/>
      <c r="G69" s="13"/>
      <c r="H69" s="18"/>
      <c r="I69" s="19"/>
      <c r="J69" s="16"/>
      <c r="K69" s="17"/>
      <c r="L69" s="17"/>
      <c r="M69" s="17"/>
      <c r="N69" s="17"/>
      <c r="O69" s="17"/>
      <c r="P69" s="17"/>
      <c r="Q69" s="17"/>
      <c r="R69" s="17"/>
    </row>
    <row r="70" spans="1:18" ht="15.75" x14ac:dyDescent="0.25">
      <c r="A70" s="92"/>
      <c r="B70" s="66"/>
      <c r="C70" s="69"/>
      <c r="D70" s="70"/>
      <c r="E70" s="64"/>
      <c r="F70" s="64"/>
      <c r="G70" s="26"/>
      <c r="H70" s="18"/>
      <c r="I70" s="19"/>
      <c r="J70" s="16"/>
      <c r="K70" s="17"/>
      <c r="L70" s="17"/>
      <c r="M70" s="17"/>
      <c r="N70" s="17"/>
      <c r="O70" s="17"/>
      <c r="P70" s="17"/>
      <c r="Q70" s="17"/>
      <c r="R70" s="17"/>
    </row>
    <row r="71" spans="1:18" ht="15.75" x14ac:dyDescent="0.25">
      <c r="A71" s="92"/>
      <c r="B71" s="66"/>
      <c r="C71" s="69"/>
      <c r="D71" s="70"/>
      <c r="E71" s="64"/>
      <c r="F71" s="64"/>
      <c r="G71" s="13"/>
      <c r="H71" s="18"/>
      <c r="I71" s="19"/>
      <c r="J71" s="16"/>
      <c r="K71" s="17"/>
      <c r="L71" s="17"/>
      <c r="M71" s="17"/>
      <c r="N71" s="17"/>
      <c r="O71" s="17"/>
      <c r="P71" s="17"/>
      <c r="Q71" s="17"/>
      <c r="R71" s="17"/>
    </row>
    <row r="72" spans="1:18" ht="15.75" x14ac:dyDescent="0.25">
      <c r="A72" s="92"/>
      <c r="B72" s="66"/>
      <c r="C72" s="69"/>
      <c r="D72" s="70"/>
      <c r="E72" s="64"/>
      <c r="F72" s="64"/>
      <c r="G72" s="13"/>
      <c r="H72" s="18"/>
      <c r="I72" s="19"/>
      <c r="J72" s="16"/>
      <c r="K72" s="17"/>
      <c r="L72" s="17"/>
      <c r="M72" s="17"/>
      <c r="N72" s="17"/>
      <c r="O72" s="17"/>
      <c r="P72" s="17"/>
      <c r="Q72" s="17"/>
      <c r="R72" s="17"/>
    </row>
    <row r="73" spans="1:18" ht="15.75" x14ac:dyDescent="0.25">
      <c r="A73" s="92"/>
      <c r="B73" s="66"/>
      <c r="C73" s="69"/>
      <c r="D73" s="70"/>
      <c r="E73" s="64"/>
      <c r="F73" s="64"/>
      <c r="G73" s="13"/>
      <c r="H73" s="18"/>
      <c r="I73" s="19"/>
      <c r="J73" s="16"/>
      <c r="K73" s="17"/>
      <c r="L73" s="17"/>
      <c r="M73" s="17"/>
      <c r="N73" s="17"/>
      <c r="O73" s="17"/>
      <c r="P73" s="17"/>
      <c r="Q73" s="17"/>
      <c r="R73" s="17"/>
    </row>
    <row r="74" spans="1:18" ht="15.75" x14ac:dyDescent="0.25">
      <c r="A74" s="92"/>
      <c r="B74" s="66"/>
      <c r="C74" s="71"/>
      <c r="D74" s="72"/>
      <c r="E74" s="65"/>
      <c r="F74" s="65"/>
      <c r="G74" s="13"/>
      <c r="H74" s="18"/>
      <c r="I74" s="19"/>
      <c r="J74" s="16"/>
      <c r="K74" s="17"/>
      <c r="L74" s="17"/>
      <c r="M74" s="17"/>
      <c r="N74" s="17"/>
      <c r="O74" s="17"/>
      <c r="P74" s="17"/>
      <c r="Q74" s="17"/>
      <c r="R74" s="17"/>
    </row>
    <row r="75" spans="1:18" ht="15.75" x14ac:dyDescent="0.25">
      <c r="A75" s="92"/>
      <c r="B75" s="66"/>
      <c r="C75" s="20"/>
      <c r="D75" s="21"/>
      <c r="E75" s="22"/>
      <c r="F75" s="22"/>
      <c r="G75" s="22"/>
      <c r="H75" s="23"/>
      <c r="I75" s="24"/>
      <c r="J75" s="25"/>
      <c r="K75" s="17"/>
      <c r="L75" s="17"/>
      <c r="M75" s="17"/>
      <c r="N75" s="17"/>
      <c r="O75" s="17"/>
      <c r="P75" s="17"/>
      <c r="Q75" s="17"/>
      <c r="R75" s="17"/>
    </row>
    <row r="76" spans="1:18" ht="15.75" x14ac:dyDescent="0.25">
      <c r="A76" s="92"/>
      <c r="B76" s="66"/>
      <c r="C76" s="67"/>
      <c r="D76" s="68"/>
      <c r="E76" s="64"/>
      <c r="F76" s="64"/>
      <c r="G76" s="13"/>
      <c r="H76" s="14"/>
      <c r="I76" s="15"/>
      <c r="J76" s="16"/>
      <c r="K76" s="17"/>
      <c r="L76" s="17"/>
      <c r="M76" s="17"/>
      <c r="N76" s="17"/>
      <c r="O76" s="17"/>
      <c r="P76" s="17"/>
      <c r="Q76" s="17"/>
      <c r="R76" s="17"/>
    </row>
    <row r="77" spans="1:18" ht="15.75" x14ac:dyDescent="0.25">
      <c r="A77" s="92"/>
      <c r="B77" s="66"/>
      <c r="C77" s="69"/>
      <c r="D77" s="70"/>
      <c r="E77" s="64"/>
      <c r="F77" s="64"/>
      <c r="G77" s="13"/>
      <c r="H77" s="14"/>
      <c r="I77" s="15"/>
      <c r="J77" s="16"/>
      <c r="K77" s="17"/>
      <c r="L77" s="17"/>
      <c r="M77" s="17"/>
      <c r="N77" s="17"/>
      <c r="O77" s="17"/>
      <c r="P77" s="17"/>
      <c r="Q77" s="17"/>
      <c r="R77" s="17"/>
    </row>
    <row r="78" spans="1:18" ht="15.75" x14ac:dyDescent="0.25">
      <c r="A78" s="92"/>
      <c r="B78" s="66"/>
      <c r="C78" s="69"/>
      <c r="D78" s="70"/>
      <c r="E78" s="64"/>
      <c r="F78" s="64"/>
      <c r="G78" s="13"/>
      <c r="H78" s="18"/>
      <c r="I78" s="19"/>
      <c r="J78" s="16"/>
      <c r="K78" s="17"/>
      <c r="L78" s="17"/>
      <c r="M78" s="17"/>
      <c r="N78" s="17"/>
      <c r="O78" s="17"/>
      <c r="P78" s="17"/>
      <c r="Q78" s="17"/>
      <c r="R78" s="17"/>
    </row>
    <row r="79" spans="1:18" ht="15.75" x14ac:dyDescent="0.25">
      <c r="A79" s="92"/>
      <c r="B79" s="66"/>
      <c r="C79" s="69"/>
      <c r="D79" s="70"/>
      <c r="E79" s="64"/>
      <c r="F79" s="64"/>
      <c r="G79" s="26"/>
      <c r="H79" s="18"/>
      <c r="I79" s="19"/>
      <c r="J79" s="16"/>
      <c r="K79" s="17"/>
      <c r="L79" s="17"/>
      <c r="M79" s="17"/>
      <c r="N79" s="17"/>
      <c r="O79" s="17"/>
      <c r="P79" s="17"/>
      <c r="Q79" s="17"/>
      <c r="R79" s="17"/>
    </row>
    <row r="80" spans="1:18" ht="15.75" x14ac:dyDescent="0.25">
      <c r="A80" s="92"/>
      <c r="B80" s="66"/>
      <c r="C80" s="69"/>
      <c r="D80" s="70"/>
      <c r="E80" s="64"/>
      <c r="F80" s="64"/>
      <c r="G80" s="13"/>
      <c r="H80" s="18"/>
      <c r="I80" s="19"/>
      <c r="J80" s="16"/>
      <c r="K80" s="17"/>
      <c r="L80" s="17"/>
      <c r="M80" s="17"/>
      <c r="N80" s="17"/>
      <c r="O80" s="17"/>
      <c r="P80" s="17"/>
      <c r="Q80" s="17"/>
      <c r="R80" s="17"/>
    </row>
    <row r="81" spans="1:18" ht="15.75" x14ac:dyDescent="0.25">
      <c r="A81" s="92"/>
      <c r="B81" s="66"/>
      <c r="C81" s="69"/>
      <c r="D81" s="70"/>
      <c r="E81" s="64"/>
      <c r="F81" s="64"/>
      <c r="G81" s="13"/>
      <c r="H81" s="18"/>
      <c r="I81" s="19"/>
      <c r="J81" s="16"/>
      <c r="K81" s="17"/>
      <c r="L81" s="17"/>
      <c r="M81" s="17"/>
      <c r="N81" s="17"/>
      <c r="O81" s="17"/>
      <c r="P81" s="17"/>
      <c r="Q81" s="17"/>
      <c r="R81" s="17"/>
    </row>
    <row r="82" spans="1:18" ht="15.75" x14ac:dyDescent="0.25">
      <c r="A82" s="92"/>
      <c r="B82" s="66"/>
      <c r="C82" s="69"/>
      <c r="D82" s="70"/>
      <c r="E82" s="64"/>
      <c r="F82" s="64"/>
      <c r="G82" s="13"/>
      <c r="H82" s="18"/>
      <c r="I82" s="19"/>
      <c r="J82" s="16"/>
      <c r="K82" s="17"/>
      <c r="L82" s="17"/>
      <c r="M82" s="17"/>
      <c r="N82" s="17"/>
      <c r="O82" s="17"/>
      <c r="P82" s="17"/>
      <c r="Q82" s="17"/>
      <c r="R82" s="17"/>
    </row>
    <row r="83" spans="1:18" ht="15.75" x14ac:dyDescent="0.25">
      <c r="A83" s="92"/>
      <c r="B83" s="66"/>
      <c r="C83" s="69"/>
      <c r="D83" s="70"/>
      <c r="E83" s="64"/>
      <c r="F83" s="64"/>
      <c r="G83" s="26"/>
      <c r="H83" s="18"/>
      <c r="I83" s="19"/>
      <c r="J83" s="16"/>
      <c r="K83" s="17"/>
      <c r="L83" s="17"/>
      <c r="M83" s="17"/>
      <c r="N83" s="17"/>
      <c r="O83" s="17"/>
      <c r="P83" s="17"/>
      <c r="Q83" s="17"/>
      <c r="R83" s="17"/>
    </row>
    <row r="84" spans="1:18" ht="15.75" x14ac:dyDescent="0.25">
      <c r="A84" s="92"/>
      <c r="B84" s="66"/>
      <c r="C84" s="69"/>
      <c r="D84" s="70"/>
      <c r="E84" s="64"/>
      <c r="F84" s="64"/>
      <c r="G84" s="13"/>
      <c r="H84" s="18"/>
      <c r="I84" s="19"/>
      <c r="J84" s="16"/>
      <c r="K84" s="17"/>
      <c r="L84" s="17"/>
      <c r="M84" s="17"/>
      <c r="N84" s="17"/>
      <c r="O84" s="17"/>
      <c r="P84" s="17"/>
      <c r="Q84" s="17"/>
      <c r="R84" s="17"/>
    </row>
    <row r="85" spans="1:18" ht="15.75" x14ac:dyDescent="0.25">
      <c r="A85" s="92"/>
      <c r="B85" s="66"/>
      <c r="C85" s="69"/>
      <c r="D85" s="70"/>
      <c r="E85" s="64"/>
      <c r="F85" s="64"/>
      <c r="G85" s="13"/>
      <c r="H85" s="18"/>
      <c r="I85" s="19"/>
      <c r="J85" s="16"/>
      <c r="K85" s="17"/>
      <c r="L85" s="17"/>
      <c r="M85" s="17"/>
      <c r="N85" s="17"/>
      <c r="O85" s="17"/>
      <c r="P85" s="17"/>
      <c r="Q85" s="17"/>
      <c r="R85" s="17"/>
    </row>
    <row r="86" spans="1:18" ht="15.75" x14ac:dyDescent="0.25">
      <c r="A86" s="92"/>
      <c r="B86" s="66"/>
      <c r="C86" s="69"/>
      <c r="D86" s="70"/>
      <c r="E86" s="64"/>
      <c r="F86" s="64"/>
      <c r="G86" s="13"/>
      <c r="H86" s="18"/>
      <c r="I86" s="19"/>
      <c r="J86" s="16"/>
      <c r="K86" s="17"/>
      <c r="L86" s="17"/>
      <c r="M86" s="17"/>
      <c r="N86" s="17"/>
      <c r="O86" s="17"/>
      <c r="P86" s="17"/>
      <c r="Q86" s="17"/>
      <c r="R86" s="17"/>
    </row>
    <row r="87" spans="1:18" ht="15.75" x14ac:dyDescent="0.25">
      <c r="A87" s="92"/>
      <c r="B87" s="66"/>
      <c r="C87" s="71"/>
      <c r="D87" s="72"/>
      <c r="E87" s="65"/>
      <c r="F87" s="65"/>
      <c r="G87" s="13"/>
      <c r="H87" s="18"/>
      <c r="I87" s="19"/>
      <c r="J87" s="16"/>
      <c r="K87" s="17"/>
      <c r="L87" s="17"/>
      <c r="M87" s="17"/>
      <c r="N87" s="17"/>
      <c r="O87" s="17"/>
      <c r="P87" s="17"/>
      <c r="Q87" s="17"/>
      <c r="R87" s="17"/>
    </row>
    <row r="88" spans="1:18" ht="15.75" x14ac:dyDescent="0.25">
      <c r="A88" s="92"/>
      <c r="B88" s="66"/>
      <c r="C88" s="20"/>
      <c r="D88" s="21"/>
      <c r="E88" s="22"/>
      <c r="F88" s="22"/>
      <c r="G88" s="22"/>
      <c r="H88" s="23"/>
      <c r="I88" s="24"/>
      <c r="J88" s="25"/>
      <c r="K88" s="17"/>
      <c r="L88" s="17"/>
      <c r="M88" s="17"/>
      <c r="N88" s="17"/>
      <c r="O88" s="17"/>
      <c r="P88" s="17"/>
      <c r="Q88" s="17"/>
      <c r="R88" s="17"/>
    </row>
    <row r="89" spans="1:18" ht="15.75" x14ac:dyDescent="0.25">
      <c r="A89" s="92"/>
      <c r="B89" s="66"/>
      <c r="C89" s="67"/>
      <c r="D89" s="68"/>
      <c r="E89" s="64"/>
      <c r="F89" s="64"/>
      <c r="G89" s="13"/>
      <c r="H89" s="14"/>
      <c r="I89" s="15"/>
      <c r="J89" s="16"/>
      <c r="K89" s="17"/>
      <c r="L89" s="17"/>
      <c r="M89" s="17"/>
      <c r="N89" s="17"/>
      <c r="O89" s="17"/>
      <c r="P89" s="17"/>
      <c r="Q89" s="17"/>
      <c r="R89" s="17"/>
    </row>
    <row r="90" spans="1:18" ht="15.75" x14ac:dyDescent="0.25">
      <c r="A90" s="92"/>
      <c r="B90" s="66"/>
      <c r="C90" s="69"/>
      <c r="D90" s="70"/>
      <c r="E90" s="64"/>
      <c r="F90" s="64"/>
      <c r="G90" s="13"/>
      <c r="H90" s="14"/>
      <c r="I90" s="19"/>
      <c r="J90" s="16"/>
      <c r="K90" s="17"/>
      <c r="L90" s="17"/>
      <c r="M90" s="17"/>
      <c r="N90" s="17"/>
      <c r="O90" s="17"/>
      <c r="P90" s="17"/>
      <c r="Q90" s="17"/>
      <c r="R90" s="17"/>
    </row>
    <row r="91" spans="1:18" ht="15.75" x14ac:dyDescent="0.25">
      <c r="A91" s="92"/>
      <c r="B91" s="66"/>
      <c r="C91" s="69"/>
      <c r="D91" s="70"/>
      <c r="E91" s="64"/>
      <c r="F91" s="64"/>
      <c r="G91" s="13"/>
      <c r="H91" s="14"/>
      <c r="I91" s="19"/>
      <c r="J91" s="16"/>
      <c r="K91" s="17"/>
      <c r="L91" s="17"/>
      <c r="M91" s="17"/>
      <c r="N91" s="17"/>
      <c r="O91" s="17"/>
      <c r="P91" s="17"/>
      <c r="Q91" s="17"/>
      <c r="R91" s="17"/>
    </row>
    <row r="92" spans="1:18" ht="15.75" x14ac:dyDescent="0.25">
      <c r="A92" s="92"/>
      <c r="B92" s="66"/>
      <c r="C92" s="69"/>
      <c r="D92" s="70"/>
      <c r="E92" s="64"/>
      <c r="F92" s="64"/>
      <c r="G92" s="26"/>
      <c r="H92" s="18"/>
      <c r="I92" s="19"/>
      <c r="J92" s="16"/>
      <c r="K92" s="17"/>
      <c r="L92" s="17"/>
      <c r="M92" s="17"/>
      <c r="N92" s="17"/>
      <c r="O92" s="17"/>
      <c r="P92" s="17"/>
      <c r="Q92" s="17"/>
      <c r="R92" s="17"/>
    </row>
    <row r="93" spans="1:18" ht="15.75" x14ac:dyDescent="0.25">
      <c r="A93" s="92"/>
      <c r="B93" s="66"/>
      <c r="C93" s="69"/>
      <c r="D93" s="70"/>
      <c r="E93" s="64"/>
      <c r="F93" s="64"/>
      <c r="G93" s="13"/>
      <c r="H93" s="18"/>
      <c r="I93" s="19"/>
      <c r="J93" s="16"/>
      <c r="K93" s="17"/>
      <c r="L93" s="17"/>
      <c r="M93" s="17"/>
      <c r="N93" s="17"/>
      <c r="O93" s="17"/>
      <c r="P93" s="17"/>
      <c r="Q93" s="17"/>
      <c r="R93" s="17"/>
    </row>
    <row r="94" spans="1:18" ht="15.75" x14ac:dyDescent="0.25">
      <c r="A94" s="92"/>
      <c r="B94" s="66"/>
      <c r="C94" s="69"/>
      <c r="D94" s="70"/>
      <c r="E94" s="64"/>
      <c r="F94" s="64"/>
      <c r="G94" s="13"/>
      <c r="H94" s="18"/>
      <c r="I94" s="19"/>
      <c r="J94" s="16"/>
      <c r="K94" s="17"/>
      <c r="L94" s="17"/>
      <c r="M94" s="17"/>
      <c r="N94" s="17"/>
      <c r="O94" s="17"/>
      <c r="P94" s="17"/>
      <c r="Q94" s="17"/>
      <c r="R94" s="17"/>
    </row>
    <row r="95" spans="1:18" ht="15.75" x14ac:dyDescent="0.25">
      <c r="A95" s="92"/>
      <c r="B95" s="66"/>
      <c r="C95" s="69"/>
      <c r="D95" s="70"/>
      <c r="E95" s="64"/>
      <c r="F95" s="64"/>
      <c r="G95" s="13"/>
      <c r="H95" s="18"/>
      <c r="I95" s="19"/>
      <c r="J95" s="16"/>
      <c r="K95" s="17"/>
      <c r="L95" s="17"/>
      <c r="M95" s="17"/>
      <c r="N95" s="17"/>
      <c r="O95" s="17"/>
      <c r="P95" s="17"/>
      <c r="Q95" s="17"/>
      <c r="R95" s="17"/>
    </row>
    <row r="96" spans="1:18" ht="15.75" x14ac:dyDescent="0.25">
      <c r="A96" s="92"/>
      <c r="B96" s="66"/>
      <c r="C96" s="69"/>
      <c r="D96" s="70"/>
      <c r="E96" s="64"/>
      <c r="F96" s="64"/>
      <c r="G96" s="13"/>
      <c r="H96" s="18"/>
      <c r="I96" s="19"/>
      <c r="J96" s="16"/>
      <c r="K96" s="17"/>
      <c r="L96" s="17"/>
      <c r="M96" s="17"/>
      <c r="N96" s="17"/>
      <c r="O96" s="17"/>
      <c r="P96" s="17"/>
      <c r="Q96" s="17"/>
      <c r="R96" s="17"/>
    </row>
    <row r="97" spans="1:18" ht="15.75" x14ac:dyDescent="0.25">
      <c r="A97" s="92"/>
      <c r="B97" s="66"/>
      <c r="C97" s="69"/>
      <c r="D97" s="70"/>
      <c r="E97" s="64"/>
      <c r="F97" s="64"/>
      <c r="G97" s="13"/>
      <c r="H97" s="18"/>
      <c r="I97" s="19"/>
      <c r="J97" s="16"/>
      <c r="K97" s="17"/>
      <c r="L97" s="17"/>
      <c r="M97" s="17"/>
      <c r="N97" s="17"/>
      <c r="O97" s="17"/>
      <c r="P97" s="17"/>
      <c r="Q97" s="17"/>
      <c r="R97" s="17"/>
    </row>
    <row r="98" spans="1:18" ht="15.75" x14ac:dyDescent="0.25">
      <c r="A98" s="92"/>
      <c r="B98" s="66"/>
      <c r="C98" s="69"/>
      <c r="D98" s="70"/>
      <c r="E98" s="64"/>
      <c r="F98" s="64"/>
      <c r="G98" s="13"/>
      <c r="H98" s="18"/>
      <c r="I98" s="19"/>
      <c r="J98" s="16"/>
      <c r="K98" s="17"/>
      <c r="L98" s="17"/>
      <c r="M98" s="17"/>
      <c r="N98" s="17"/>
      <c r="O98" s="17"/>
      <c r="P98" s="17"/>
      <c r="Q98" s="17"/>
      <c r="R98" s="17"/>
    </row>
    <row r="99" spans="1:18" ht="15.75" x14ac:dyDescent="0.25">
      <c r="A99" s="92"/>
      <c r="B99" s="66"/>
      <c r="C99" s="69"/>
      <c r="D99" s="70"/>
      <c r="E99" s="64"/>
      <c r="F99" s="64"/>
      <c r="G99" s="13"/>
      <c r="H99" s="18"/>
      <c r="I99" s="19"/>
      <c r="J99" s="16"/>
      <c r="K99" s="17"/>
      <c r="L99" s="17"/>
      <c r="M99" s="17"/>
      <c r="N99" s="17"/>
      <c r="O99" s="17"/>
      <c r="P99" s="17"/>
      <c r="Q99" s="17"/>
      <c r="R99" s="17"/>
    </row>
    <row r="100" spans="1:18" ht="15.75" x14ac:dyDescent="0.25">
      <c r="A100" s="92"/>
      <c r="B100" s="66"/>
      <c r="C100" s="71"/>
      <c r="D100" s="72"/>
      <c r="E100" s="65"/>
      <c r="F100" s="65"/>
      <c r="G100" s="13"/>
      <c r="H100" s="18"/>
      <c r="I100" s="19"/>
      <c r="J100" s="16"/>
      <c r="K100" s="17"/>
      <c r="L100" s="17"/>
      <c r="M100" s="17"/>
      <c r="N100" s="17"/>
      <c r="O100" s="17"/>
      <c r="P100" s="17"/>
      <c r="Q100" s="17"/>
      <c r="R100" s="17"/>
    </row>
    <row r="101" spans="1:18" ht="15.75" x14ac:dyDescent="0.25">
      <c r="A101" s="92"/>
      <c r="B101" s="66"/>
      <c r="C101" s="20"/>
      <c r="D101" s="21"/>
      <c r="E101" s="22"/>
      <c r="F101" s="22"/>
      <c r="G101" s="22"/>
      <c r="H101" s="23"/>
      <c r="I101" s="24"/>
      <c r="J101" s="25"/>
      <c r="K101" s="17"/>
      <c r="L101" s="17"/>
      <c r="M101" s="17"/>
      <c r="N101" s="17"/>
      <c r="O101" s="17"/>
      <c r="P101" s="17"/>
      <c r="Q101" s="17"/>
      <c r="R101" s="17"/>
    </row>
    <row r="102" spans="1:18" ht="15.75" x14ac:dyDescent="0.25">
      <c r="A102" s="92"/>
      <c r="B102" s="66"/>
      <c r="C102" s="67"/>
      <c r="D102" s="68"/>
      <c r="E102" s="64"/>
      <c r="F102" s="64"/>
      <c r="G102" s="13"/>
      <c r="H102" s="14"/>
      <c r="I102" s="15"/>
      <c r="J102" s="16"/>
      <c r="K102" s="17"/>
      <c r="L102" s="17"/>
      <c r="M102" s="17"/>
      <c r="N102" s="17"/>
      <c r="O102" s="17"/>
      <c r="P102" s="17"/>
      <c r="Q102" s="17"/>
      <c r="R102" s="17"/>
    </row>
    <row r="103" spans="1:18" ht="15.75" x14ac:dyDescent="0.25">
      <c r="A103" s="92"/>
      <c r="B103" s="66"/>
      <c r="C103" s="69"/>
      <c r="D103" s="70"/>
      <c r="E103" s="64"/>
      <c r="F103" s="64"/>
      <c r="G103" s="13"/>
      <c r="H103" s="14"/>
      <c r="I103" s="15"/>
      <c r="J103" s="16"/>
      <c r="K103" s="17"/>
      <c r="L103" s="17"/>
      <c r="M103" s="17"/>
      <c r="N103" s="17"/>
      <c r="O103" s="17"/>
      <c r="P103" s="17"/>
      <c r="Q103" s="17"/>
      <c r="R103" s="17"/>
    </row>
    <row r="104" spans="1:18" ht="15.75" x14ac:dyDescent="0.25">
      <c r="A104" s="92"/>
      <c r="B104" s="66"/>
      <c r="C104" s="69"/>
      <c r="D104" s="70"/>
      <c r="E104" s="64"/>
      <c r="F104" s="64"/>
      <c r="G104" s="13"/>
      <c r="H104" s="18"/>
      <c r="I104" s="19"/>
      <c r="J104" s="16"/>
      <c r="K104" s="17"/>
      <c r="L104" s="17"/>
      <c r="M104" s="17"/>
      <c r="N104" s="17"/>
      <c r="O104" s="17"/>
      <c r="P104" s="17"/>
      <c r="Q104" s="17"/>
      <c r="R104" s="17"/>
    </row>
    <row r="105" spans="1:18" ht="15.75" x14ac:dyDescent="0.25">
      <c r="A105" s="92"/>
      <c r="B105" s="66"/>
      <c r="C105" s="69"/>
      <c r="D105" s="70"/>
      <c r="E105" s="64"/>
      <c r="F105" s="64"/>
      <c r="G105" s="26"/>
      <c r="H105" s="18"/>
      <c r="I105" s="19"/>
      <c r="J105" s="16"/>
      <c r="K105" s="17"/>
      <c r="L105" s="17"/>
      <c r="M105" s="17"/>
      <c r="N105" s="17"/>
      <c r="O105" s="17"/>
      <c r="P105" s="17"/>
      <c r="Q105" s="17"/>
      <c r="R105" s="17"/>
    </row>
    <row r="106" spans="1:18" ht="15.75" x14ac:dyDescent="0.25">
      <c r="A106" s="92"/>
      <c r="B106" s="66"/>
      <c r="C106" s="69"/>
      <c r="D106" s="70"/>
      <c r="E106" s="64"/>
      <c r="F106" s="64"/>
      <c r="G106" s="13"/>
      <c r="H106" s="18"/>
      <c r="I106" s="19"/>
      <c r="J106" s="16"/>
      <c r="K106" s="17"/>
      <c r="L106" s="17"/>
      <c r="M106" s="17"/>
      <c r="N106" s="17"/>
      <c r="O106" s="17"/>
      <c r="P106" s="17"/>
      <c r="Q106" s="17"/>
      <c r="R106" s="17"/>
    </row>
    <row r="107" spans="1:18" ht="15.75" x14ac:dyDescent="0.25">
      <c r="A107" s="92"/>
      <c r="B107" s="66"/>
      <c r="C107" s="69"/>
      <c r="D107" s="70"/>
      <c r="E107" s="64"/>
      <c r="F107" s="64"/>
      <c r="G107" s="13"/>
      <c r="H107" s="18"/>
      <c r="I107" s="19"/>
      <c r="J107" s="16"/>
      <c r="K107" s="17"/>
      <c r="L107" s="17"/>
      <c r="M107" s="17"/>
      <c r="N107" s="17"/>
      <c r="O107" s="17"/>
      <c r="P107" s="17"/>
      <c r="Q107" s="17"/>
      <c r="R107" s="17"/>
    </row>
    <row r="108" spans="1:18" ht="15.75" x14ac:dyDescent="0.25">
      <c r="A108" s="92"/>
      <c r="B108" s="66"/>
      <c r="C108" s="69"/>
      <c r="D108" s="70"/>
      <c r="E108" s="64"/>
      <c r="F108" s="64"/>
      <c r="G108" s="13"/>
      <c r="H108" s="18"/>
      <c r="I108" s="19"/>
      <c r="J108" s="16"/>
      <c r="K108" s="17"/>
      <c r="L108" s="17"/>
      <c r="M108" s="17"/>
      <c r="N108" s="17"/>
      <c r="O108" s="17"/>
      <c r="P108" s="17"/>
      <c r="Q108" s="17"/>
      <c r="R108" s="17"/>
    </row>
    <row r="109" spans="1:18" ht="15.75" x14ac:dyDescent="0.25">
      <c r="A109" s="92"/>
      <c r="B109" s="66"/>
      <c r="C109" s="69"/>
      <c r="D109" s="70"/>
      <c r="E109" s="64"/>
      <c r="F109" s="64"/>
      <c r="G109" s="26"/>
      <c r="H109" s="18"/>
      <c r="I109" s="19"/>
      <c r="J109" s="16"/>
      <c r="K109" s="17"/>
      <c r="L109" s="17"/>
      <c r="M109" s="17"/>
      <c r="N109" s="17"/>
      <c r="O109" s="17"/>
      <c r="P109" s="17"/>
      <c r="Q109" s="17"/>
      <c r="R109" s="17"/>
    </row>
    <row r="110" spans="1:18" ht="15.75" x14ac:dyDescent="0.25">
      <c r="A110" s="92"/>
      <c r="B110" s="66"/>
      <c r="C110" s="69"/>
      <c r="D110" s="70"/>
      <c r="E110" s="64"/>
      <c r="F110" s="64"/>
      <c r="G110" s="13"/>
      <c r="H110" s="18"/>
      <c r="I110" s="19"/>
      <c r="J110" s="16"/>
      <c r="K110" s="17"/>
      <c r="L110" s="17"/>
      <c r="M110" s="17"/>
      <c r="N110" s="17"/>
      <c r="O110" s="17"/>
      <c r="P110" s="17"/>
      <c r="Q110" s="17"/>
      <c r="R110" s="17"/>
    </row>
    <row r="111" spans="1:18" ht="15.75" x14ac:dyDescent="0.25">
      <c r="A111" s="92"/>
      <c r="B111" s="66"/>
      <c r="C111" s="69"/>
      <c r="D111" s="70"/>
      <c r="E111" s="64"/>
      <c r="F111" s="64"/>
      <c r="G111" s="13"/>
      <c r="H111" s="18"/>
      <c r="I111" s="19"/>
      <c r="J111" s="16"/>
      <c r="K111" s="17"/>
      <c r="L111" s="17"/>
      <c r="M111" s="17"/>
      <c r="N111" s="17"/>
      <c r="O111" s="17"/>
      <c r="P111" s="17"/>
      <c r="Q111" s="17"/>
      <c r="R111" s="17"/>
    </row>
    <row r="112" spans="1:18" ht="15.75" x14ac:dyDescent="0.25">
      <c r="A112" s="92"/>
      <c r="B112" s="66"/>
      <c r="C112" s="69"/>
      <c r="D112" s="70"/>
      <c r="E112" s="64"/>
      <c r="F112" s="64"/>
      <c r="G112" s="13"/>
      <c r="H112" s="18"/>
      <c r="I112" s="19"/>
      <c r="J112" s="16"/>
      <c r="K112" s="17"/>
      <c r="L112" s="17"/>
      <c r="M112" s="17"/>
      <c r="N112" s="17"/>
      <c r="O112" s="17"/>
      <c r="P112" s="17"/>
      <c r="Q112" s="17"/>
      <c r="R112" s="17"/>
    </row>
    <row r="113" spans="1:18" ht="15.75" x14ac:dyDescent="0.25">
      <c r="A113" s="92"/>
      <c r="B113" s="66"/>
      <c r="C113" s="71"/>
      <c r="D113" s="72"/>
      <c r="E113" s="65"/>
      <c r="F113" s="65"/>
      <c r="G113" s="13"/>
      <c r="H113" s="18"/>
      <c r="I113" s="19"/>
      <c r="J113" s="16"/>
      <c r="K113" s="17"/>
      <c r="L113" s="17"/>
      <c r="M113" s="17"/>
      <c r="N113" s="17"/>
      <c r="O113" s="17"/>
      <c r="P113" s="17"/>
      <c r="Q113" s="17"/>
      <c r="R113" s="17"/>
    </row>
    <row r="114" spans="1:18" ht="15.75" x14ac:dyDescent="0.25">
      <c r="A114" s="92"/>
      <c r="B114" s="66"/>
      <c r="C114" s="20"/>
      <c r="D114" s="21"/>
      <c r="E114" s="22"/>
      <c r="F114" s="22"/>
      <c r="G114" s="22"/>
      <c r="H114" s="23"/>
      <c r="I114" s="24"/>
      <c r="J114" s="25"/>
      <c r="K114" s="17"/>
      <c r="L114" s="17"/>
      <c r="M114" s="17"/>
      <c r="N114" s="17"/>
      <c r="O114" s="17"/>
      <c r="P114" s="17"/>
      <c r="Q114" s="17"/>
      <c r="R114" s="17"/>
    </row>
    <row r="115" spans="1:18" ht="15.75" x14ac:dyDescent="0.25">
      <c r="A115" s="92"/>
      <c r="B115" s="66"/>
      <c r="C115" s="67"/>
      <c r="D115" s="68"/>
      <c r="E115" s="64"/>
      <c r="F115" s="64"/>
      <c r="G115" s="13"/>
      <c r="H115" s="14"/>
      <c r="I115" s="15"/>
      <c r="J115" s="16"/>
      <c r="K115" s="17"/>
      <c r="L115" s="17"/>
      <c r="M115" s="17"/>
      <c r="N115" s="17"/>
      <c r="O115" s="17"/>
      <c r="P115" s="17"/>
      <c r="Q115" s="17"/>
      <c r="R115" s="17"/>
    </row>
    <row r="116" spans="1:18" ht="15.75" x14ac:dyDescent="0.25">
      <c r="A116" s="92"/>
      <c r="B116" s="66"/>
      <c r="C116" s="69"/>
      <c r="D116" s="70"/>
      <c r="E116" s="64"/>
      <c r="F116" s="64"/>
      <c r="G116" s="13"/>
      <c r="H116" s="14"/>
      <c r="I116" s="15"/>
      <c r="J116" s="16"/>
      <c r="K116" s="17"/>
      <c r="L116" s="17"/>
      <c r="M116" s="17"/>
      <c r="N116" s="17"/>
      <c r="O116" s="17"/>
      <c r="P116" s="17"/>
      <c r="Q116" s="17"/>
      <c r="R116" s="17"/>
    </row>
    <row r="117" spans="1:18" ht="15.75" x14ac:dyDescent="0.25">
      <c r="A117" s="92"/>
      <c r="B117" s="66"/>
      <c r="C117" s="69"/>
      <c r="D117" s="70"/>
      <c r="E117" s="64"/>
      <c r="F117" s="64"/>
      <c r="G117" s="13"/>
      <c r="H117" s="18"/>
      <c r="I117" s="15"/>
      <c r="J117" s="16"/>
      <c r="K117" s="17"/>
      <c r="L117" s="17"/>
      <c r="M117" s="17"/>
      <c r="N117" s="17"/>
      <c r="O117" s="17"/>
      <c r="P117" s="17"/>
      <c r="Q117" s="17"/>
      <c r="R117" s="17"/>
    </row>
    <row r="118" spans="1:18" ht="15.75" x14ac:dyDescent="0.25">
      <c r="A118" s="92"/>
      <c r="B118" s="66"/>
      <c r="C118" s="69"/>
      <c r="D118" s="70"/>
      <c r="E118" s="64"/>
      <c r="F118" s="64"/>
      <c r="G118" s="13"/>
      <c r="H118" s="18"/>
      <c r="I118" s="15"/>
      <c r="J118" s="16"/>
      <c r="K118" s="17"/>
      <c r="L118" s="17"/>
      <c r="M118" s="17"/>
      <c r="N118" s="17"/>
      <c r="O118" s="17"/>
      <c r="P118" s="17"/>
      <c r="Q118" s="17"/>
      <c r="R118" s="17"/>
    </row>
    <row r="119" spans="1:18" ht="15.75" x14ac:dyDescent="0.25">
      <c r="A119" s="92"/>
      <c r="B119" s="66"/>
      <c r="C119" s="69"/>
      <c r="D119" s="70"/>
      <c r="E119" s="64"/>
      <c r="F119" s="64"/>
      <c r="G119" s="13"/>
      <c r="H119" s="18"/>
      <c r="I119" s="15"/>
      <c r="J119" s="16"/>
      <c r="K119" s="17"/>
      <c r="L119" s="17"/>
      <c r="M119" s="17"/>
      <c r="N119" s="17"/>
      <c r="O119" s="17"/>
      <c r="P119" s="17"/>
      <c r="Q119" s="17"/>
      <c r="R119" s="17"/>
    </row>
    <row r="120" spans="1:18" ht="15.75" x14ac:dyDescent="0.25">
      <c r="A120" s="92"/>
      <c r="B120" s="66"/>
      <c r="C120" s="69"/>
      <c r="D120" s="70"/>
      <c r="E120" s="64"/>
      <c r="F120" s="64"/>
      <c r="G120" s="13"/>
      <c r="H120" s="18"/>
      <c r="I120" s="15"/>
      <c r="J120" s="16"/>
      <c r="K120" s="17"/>
      <c r="L120" s="17"/>
      <c r="M120" s="17"/>
      <c r="N120" s="17"/>
      <c r="O120" s="17"/>
      <c r="P120" s="17"/>
      <c r="Q120" s="17"/>
      <c r="R120" s="17"/>
    </row>
    <row r="121" spans="1:18" ht="15.75" x14ac:dyDescent="0.25">
      <c r="A121" s="92"/>
      <c r="B121" s="66"/>
      <c r="C121" s="69"/>
      <c r="D121" s="70"/>
      <c r="E121" s="64"/>
      <c r="F121" s="64"/>
      <c r="G121" s="13"/>
      <c r="H121" s="18"/>
      <c r="I121" s="15"/>
      <c r="J121" s="16"/>
      <c r="K121" s="17"/>
      <c r="L121" s="17"/>
      <c r="M121" s="17"/>
      <c r="N121" s="17"/>
      <c r="O121" s="17"/>
      <c r="P121" s="17"/>
      <c r="Q121" s="17"/>
      <c r="R121" s="17"/>
    </row>
    <row r="122" spans="1:18" ht="15.75" x14ac:dyDescent="0.25">
      <c r="A122" s="92"/>
      <c r="B122" s="66"/>
      <c r="C122" s="69"/>
      <c r="D122" s="70"/>
      <c r="E122" s="64"/>
      <c r="F122" s="64"/>
      <c r="G122" s="13"/>
      <c r="H122" s="18"/>
      <c r="I122" s="15"/>
      <c r="J122" s="16"/>
      <c r="K122" s="17"/>
      <c r="L122" s="17"/>
      <c r="M122" s="17"/>
      <c r="N122" s="17"/>
      <c r="O122" s="17"/>
      <c r="P122" s="17"/>
      <c r="Q122" s="17"/>
      <c r="R122" s="17"/>
    </row>
    <row r="123" spans="1:18" ht="15.75" x14ac:dyDescent="0.25">
      <c r="A123" s="92"/>
      <c r="B123" s="66"/>
      <c r="C123" s="69"/>
      <c r="D123" s="70"/>
      <c r="E123" s="64"/>
      <c r="F123" s="64"/>
      <c r="G123" s="13"/>
      <c r="H123" s="18"/>
      <c r="I123" s="19"/>
      <c r="J123" s="16"/>
      <c r="K123" s="17"/>
      <c r="L123" s="17"/>
      <c r="M123" s="17"/>
      <c r="N123" s="17"/>
      <c r="O123" s="17"/>
      <c r="P123" s="17"/>
      <c r="Q123" s="17"/>
      <c r="R123" s="17"/>
    </row>
    <row r="124" spans="1:18" ht="15.75" x14ac:dyDescent="0.25">
      <c r="A124" s="92"/>
      <c r="B124" s="66"/>
      <c r="C124" s="69"/>
      <c r="D124" s="70"/>
      <c r="E124" s="64"/>
      <c r="F124" s="64"/>
      <c r="G124" s="13"/>
      <c r="H124" s="18"/>
      <c r="I124" s="19"/>
      <c r="J124" s="16"/>
      <c r="K124" s="17"/>
      <c r="L124" s="17"/>
      <c r="M124" s="17"/>
      <c r="N124" s="17"/>
      <c r="O124" s="17"/>
      <c r="P124" s="17"/>
      <c r="Q124" s="17"/>
      <c r="R124" s="17"/>
    </row>
    <row r="125" spans="1:18" ht="15.75" x14ac:dyDescent="0.25">
      <c r="A125" s="92"/>
      <c r="B125" s="66"/>
      <c r="C125" s="69"/>
      <c r="D125" s="70"/>
      <c r="E125" s="64"/>
      <c r="F125" s="64"/>
      <c r="G125" s="13"/>
      <c r="H125" s="18"/>
      <c r="I125" s="19"/>
      <c r="J125" s="16"/>
      <c r="K125" s="17"/>
      <c r="L125" s="17"/>
      <c r="M125" s="17"/>
      <c r="N125" s="17"/>
      <c r="O125" s="17"/>
      <c r="P125" s="17"/>
      <c r="Q125" s="17"/>
      <c r="R125" s="17"/>
    </row>
    <row r="126" spans="1:18" ht="15.75" x14ac:dyDescent="0.25">
      <c r="A126" s="92"/>
      <c r="B126" s="66"/>
      <c r="C126" s="71"/>
      <c r="D126" s="72"/>
      <c r="E126" s="65"/>
      <c r="F126" s="65"/>
      <c r="G126" s="13"/>
      <c r="H126" s="18"/>
      <c r="I126" s="19"/>
      <c r="J126" s="16"/>
      <c r="K126" s="17"/>
      <c r="L126" s="17"/>
      <c r="M126" s="17"/>
      <c r="N126" s="17"/>
      <c r="O126" s="17"/>
      <c r="P126" s="17"/>
      <c r="Q126" s="17"/>
      <c r="R126" s="17"/>
    </row>
    <row r="127" spans="1:18" ht="15.75" x14ac:dyDescent="0.25">
      <c r="A127" s="92"/>
      <c r="B127" s="66"/>
      <c r="C127" s="20"/>
      <c r="D127" s="21"/>
      <c r="E127" s="22"/>
      <c r="F127" s="22"/>
      <c r="G127" s="22"/>
      <c r="H127" s="23"/>
      <c r="I127" s="24"/>
      <c r="J127" s="25"/>
      <c r="K127" s="17"/>
      <c r="L127" s="17"/>
      <c r="M127" s="17"/>
      <c r="N127" s="17"/>
      <c r="O127" s="17"/>
      <c r="P127" s="17"/>
      <c r="Q127" s="17"/>
      <c r="R127" s="17"/>
    </row>
    <row r="128" spans="1:18" ht="15.75" x14ac:dyDescent="0.25">
      <c r="A128" s="92"/>
      <c r="B128" s="66"/>
      <c r="C128" s="67"/>
      <c r="D128" s="68"/>
      <c r="E128" s="64"/>
      <c r="F128" s="64"/>
      <c r="G128" s="13"/>
      <c r="H128" s="14"/>
      <c r="I128" s="15"/>
      <c r="J128" s="16"/>
      <c r="K128" s="17"/>
      <c r="L128" s="17"/>
      <c r="M128" s="17"/>
      <c r="N128" s="17"/>
      <c r="O128" s="17"/>
      <c r="P128" s="17"/>
      <c r="Q128" s="17"/>
      <c r="R128" s="17"/>
    </row>
    <row r="129" spans="1:18" ht="15.75" x14ac:dyDescent="0.25">
      <c r="A129" s="92"/>
      <c r="B129" s="66"/>
      <c r="C129" s="69"/>
      <c r="D129" s="70"/>
      <c r="E129" s="64"/>
      <c r="F129" s="64"/>
      <c r="G129" s="13"/>
      <c r="H129" s="14"/>
      <c r="I129" s="19"/>
      <c r="J129" s="16"/>
      <c r="K129" s="17"/>
      <c r="L129" s="17"/>
      <c r="M129" s="17"/>
      <c r="N129" s="17"/>
      <c r="O129" s="17"/>
      <c r="P129" s="17"/>
      <c r="Q129" s="17"/>
      <c r="R129" s="17"/>
    </row>
    <row r="130" spans="1:18" ht="15.75" x14ac:dyDescent="0.25">
      <c r="A130" s="92"/>
      <c r="B130" s="66"/>
      <c r="C130" s="69"/>
      <c r="D130" s="70"/>
      <c r="E130" s="64"/>
      <c r="F130" s="64"/>
      <c r="G130" s="13"/>
      <c r="H130" s="18"/>
      <c r="I130" s="19"/>
      <c r="J130" s="16"/>
      <c r="K130" s="17"/>
      <c r="L130" s="17"/>
      <c r="M130" s="17"/>
      <c r="N130" s="17"/>
      <c r="O130" s="17"/>
      <c r="P130" s="17"/>
      <c r="Q130" s="17"/>
      <c r="R130" s="17"/>
    </row>
    <row r="131" spans="1:18" ht="15.75" x14ac:dyDescent="0.25">
      <c r="A131" s="92"/>
      <c r="B131" s="66"/>
      <c r="C131" s="69"/>
      <c r="D131" s="70"/>
      <c r="E131" s="64"/>
      <c r="F131" s="64"/>
      <c r="G131" s="26"/>
      <c r="H131" s="18"/>
      <c r="I131" s="19"/>
      <c r="J131" s="16"/>
      <c r="K131" s="17"/>
      <c r="L131" s="17"/>
      <c r="M131" s="17"/>
      <c r="N131" s="17"/>
      <c r="O131" s="17"/>
      <c r="P131" s="17"/>
      <c r="Q131" s="17"/>
      <c r="R131" s="17"/>
    </row>
    <row r="132" spans="1:18" ht="15.75" x14ac:dyDescent="0.25">
      <c r="A132" s="92"/>
      <c r="B132" s="66"/>
      <c r="C132" s="69"/>
      <c r="D132" s="70"/>
      <c r="E132" s="64"/>
      <c r="F132" s="64"/>
      <c r="G132" s="13"/>
      <c r="H132" s="18"/>
      <c r="I132" s="19"/>
      <c r="J132" s="16"/>
      <c r="K132" s="17"/>
      <c r="L132" s="17"/>
      <c r="M132" s="17"/>
      <c r="N132" s="17"/>
      <c r="O132" s="17"/>
      <c r="P132" s="17"/>
      <c r="Q132" s="17"/>
      <c r="R132" s="17"/>
    </row>
    <row r="133" spans="1:18" ht="15.75" x14ac:dyDescent="0.25">
      <c r="A133" s="92"/>
      <c r="B133" s="66"/>
      <c r="C133" s="69"/>
      <c r="D133" s="70"/>
      <c r="E133" s="64"/>
      <c r="F133" s="64"/>
      <c r="G133" s="13"/>
      <c r="H133" s="18"/>
      <c r="I133" s="19"/>
      <c r="J133" s="16"/>
      <c r="K133" s="17"/>
      <c r="L133" s="17"/>
      <c r="M133" s="17"/>
      <c r="N133" s="17"/>
      <c r="O133" s="17"/>
      <c r="P133" s="17"/>
      <c r="Q133" s="17"/>
      <c r="R133" s="17"/>
    </row>
    <row r="134" spans="1:18" ht="15.75" x14ac:dyDescent="0.25">
      <c r="A134" s="92"/>
      <c r="B134" s="66"/>
      <c r="C134" s="69"/>
      <c r="D134" s="70"/>
      <c r="E134" s="64"/>
      <c r="F134" s="64"/>
      <c r="G134" s="13"/>
      <c r="H134" s="18"/>
      <c r="I134" s="19"/>
      <c r="J134" s="16"/>
      <c r="K134" s="17"/>
      <c r="L134" s="17"/>
      <c r="M134" s="17"/>
      <c r="N134" s="17"/>
      <c r="O134" s="17"/>
      <c r="P134" s="17"/>
      <c r="Q134" s="17"/>
      <c r="R134" s="17"/>
    </row>
    <row r="135" spans="1:18" ht="15.75" x14ac:dyDescent="0.25">
      <c r="A135" s="92"/>
      <c r="B135" s="66"/>
      <c r="C135" s="69"/>
      <c r="D135" s="70"/>
      <c r="E135" s="64"/>
      <c r="F135" s="64"/>
      <c r="G135" s="26"/>
      <c r="H135" s="18"/>
      <c r="I135" s="19"/>
      <c r="J135" s="16"/>
      <c r="K135" s="17"/>
      <c r="L135" s="17"/>
      <c r="M135" s="17"/>
      <c r="N135" s="17"/>
      <c r="O135" s="17"/>
      <c r="P135" s="17"/>
      <c r="Q135" s="17"/>
      <c r="R135" s="17"/>
    </row>
    <row r="136" spans="1:18" ht="15.75" x14ac:dyDescent="0.25">
      <c r="A136" s="92"/>
      <c r="B136" s="66"/>
      <c r="C136" s="69"/>
      <c r="D136" s="70"/>
      <c r="E136" s="64"/>
      <c r="F136" s="64"/>
      <c r="G136" s="13"/>
      <c r="H136" s="18"/>
      <c r="I136" s="19"/>
      <c r="J136" s="16"/>
      <c r="K136" s="17"/>
      <c r="L136" s="17"/>
      <c r="M136" s="17"/>
      <c r="N136" s="17"/>
      <c r="O136" s="17"/>
      <c r="P136" s="17"/>
      <c r="Q136" s="17"/>
      <c r="R136" s="17"/>
    </row>
    <row r="137" spans="1:18" ht="15.75" x14ac:dyDescent="0.25">
      <c r="A137" s="92"/>
      <c r="B137" s="66"/>
      <c r="C137" s="69"/>
      <c r="D137" s="70"/>
      <c r="E137" s="64"/>
      <c r="F137" s="64"/>
      <c r="G137" s="13"/>
      <c r="H137" s="18"/>
      <c r="I137" s="19"/>
      <c r="J137" s="16"/>
      <c r="K137" s="17"/>
      <c r="L137" s="17"/>
      <c r="M137" s="17"/>
      <c r="N137" s="17"/>
      <c r="O137" s="17"/>
      <c r="P137" s="17"/>
      <c r="Q137" s="17"/>
      <c r="R137" s="17"/>
    </row>
    <row r="138" spans="1:18" ht="15.75" x14ac:dyDescent="0.25">
      <c r="A138" s="92"/>
      <c r="B138" s="66"/>
      <c r="C138" s="69"/>
      <c r="D138" s="70"/>
      <c r="E138" s="64"/>
      <c r="F138" s="64"/>
      <c r="G138" s="13"/>
      <c r="H138" s="18"/>
      <c r="I138" s="19"/>
      <c r="J138" s="16"/>
      <c r="K138" s="17"/>
      <c r="L138" s="17"/>
      <c r="M138" s="17"/>
      <c r="N138" s="17"/>
      <c r="O138" s="17"/>
      <c r="P138" s="17"/>
      <c r="Q138" s="17"/>
      <c r="R138" s="17"/>
    </row>
    <row r="139" spans="1:18" ht="15.75" x14ac:dyDescent="0.25">
      <c r="A139" s="92"/>
      <c r="B139" s="66"/>
      <c r="C139" s="71"/>
      <c r="D139" s="72"/>
      <c r="E139" s="65"/>
      <c r="F139" s="65"/>
      <c r="G139" s="13"/>
      <c r="H139" s="18"/>
      <c r="I139" s="19"/>
      <c r="J139" s="16"/>
      <c r="K139" s="17"/>
      <c r="L139" s="17"/>
      <c r="M139" s="17"/>
      <c r="N139" s="17"/>
      <c r="O139" s="17"/>
      <c r="P139" s="17"/>
      <c r="Q139" s="17"/>
      <c r="R139" s="17"/>
    </row>
    <row r="140" spans="1:18" ht="16.5" thickBot="1" x14ac:dyDescent="0.3">
      <c r="A140" s="92"/>
      <c r="B140" s="66"/>
      <c r="C140" s="20"/>
      <c r="D140" s="21"/>
      <c r="E140" s="22"/>
      <c r="F140" s="22"/>
      <c r="G140" s="22"/>
      <c r="H140" s="23"/>
      <c r="I140" s="24"/>
      <c r="J140" s="25"/>
      <c r="K140" s="17"/>
      <c r="L140" s="17"/>
      <c r="M140" s="17"/>
      <c r="N140" s="17"/>
      <c r="O140" s="17"/>
      <c r="P140" s="17"/>
      <c r="Q140" s="17"/>
      <c r="R140" s="17"/>
    </row>
    <row r="141" spans="1:18" ht="16.5" thickBot="1" x14ac:dyDescent="0.3">
      <c r="A141" s="93"/>
      <c r="B141" s="27"/>
      <c r="C141" s="27"/>
      <c r="D141" s="27"/>
      <c r="E141" s="28">
        <f>E11+E24+E37+E50+E63+E76</f>
        <v>30</v>
      </c>
      <c r="F141" s="28"/>
      <c r="G141" s="29"/>
      <c r="H141" s="30"/>
      <c r="I141" s="27"/>
      <c r="J141" s="31"/>
      <c r="K141" s="17"/>
      <c r="L141" s="17"/>
      <c r="M141" s="17"/>
      <c r="N141" s="17"/>
      <c r="O141" s="17"/>
      <c r="P141" s="17"/>
      <c r="Q141" s="17"/>
      <c r="R141" s="17"/>
    </row>
    <row r="142" spans="1:18" ht="15.75" x14ac:dyDescent="0.25">
      <c r="A142" s="87" t="s">
        <v>47</v>
      </c>
      <c r="B142" s="66" t="s">
        <v>48</v>
      </c>
      <c r="C142" s="89" t="s">
        <v>49</v>
      </c>
      <c r="D142" s="90"/>
      <c r="E142" s="64">
        <v>5</v>
      </c>
      <c r="F142" s="64" t="s">
        <v>25</v>
      </c>
      <c r="G142" s="32" t="s">
        <v>50</v>
      </c>
      <c r="H142" s="14" t="s">
        <v>51</v>
      </c>
      <c r="I142" s="19" t="s">
        <v>32</v>
      </c>
      <c r="J142" s="16" t="s">
        <v>27</v>
      </c>
      <c r="K142" s="17"/>
      <c r="L142" s="17"/>
      <c r="M142" s="17"/>
      <c r="N142" s="17"/>
      <c r="O142" s="17"/>
      <c r="P142" s="17"/>
      <c r="Q142" s="17"/>
      <c r="R142" s="17"/>
    </row>
    <row r="143" spans="1:18" ht="15.75" x14ac:dyDescent="0.25">
      <c r="A143" s="88"/>
      <c r="B143" s="66"/>
      <c r="C143" s="81"/>
      <c r="D143" s="82"/>
      <c r="E143" s="64"/>
      <c r="F143" s="64"/>
      <c r="G143" s="32" t="s">
        <v>50</v>
      </c>
      <c r="H143" s="33" t="s">
        <v>52</v>
      </c>
      <c r="I143" s="19" t="s">
        <v>32</v>
      </c>
      <c r="J143" s="16" t="s">
        <v>27</v>
      </c>
      <c r="K143" s="17"/>
      <c r="L143" s="17"/>
      <c r="M143" s="17"/>
      <c r="N143" s="17"/>
      <c r="O143" s="17"/>
      <c r="P143" s="17"/>
      <c r="Q143" s="17"/>
      <c r="R143" s="17"/>
    </row>
    <row r="144" spans="1:18" ht="15.75" x14ac:dyDescent="0.25">
      <c r="A144" s="88"/>
      <c r="B144" s="66"/>
      <c r="C144" s="81"/>
      <c r="D144" s="82"/>
      <c r="E144" s="64"/>
      <c r="F144" s="64"/>
      <c r="G144" s="32"/>
      <c r="H144" s="14"/>
      <c r="I144" s="19"/>
      <c r="J144" s="16"/>
      <c r="K144" s="17"/>
      <c r="L144" s="17"/>
      <c r="M144" s="17"/>
      <c r="N144" s="17"/>
      <c r="O144" s="17"/>
      <c r="P144" s="17"/>
      <c r="Q144" s="17"/>
      <c r="R144" s="17"/>
    </row>
    <row r="145" spans="1:18" ht="15.75" x14ac:dyDescent="0.25">
      <c r="A145" s="88"/>
      <c r="B145" s="66"/>
      <c r="C145" s="81"/>
      <c r="D145" s="82"/>
      <c r="E145" s="64"/>
      <c r="F145" s="64"/>
      <c r="G145" s="13"/>
      <c r="H145" s="14"/>
      <c r="I145" s="19"/>
      <c r="J145" s="16"/>
      <c r="K145" s="17"/>
      <c r="L145" s="17"/>
      <c r="M145" s="17"/>
      <c r="N145" s="17"/>
      <c r="O145" s="17"/>
      <c r="P145" s="17"/>
      <c r="Q145" s="17"/>
      <c r="R145" s="17"/>
    </row>
    <row r="146" spans="1:18" ht="15.75" x14ac:dyDescent="0.25">
      <c r="A146" s="88"/>
      <c r="B146" s="66"/>
      <c r="C146" s="81"/>
      <c r="D146" s="82"/>
      <c r="E146" s="64"/>
      <c r="F146" s="64"/>
      <c r="G146" s="32"/>
      <c r="H146" s="14"/>
      <c r="I146" s="19"/>
      <c r="J146" s="16"/>
      <c r="K146" s="17"/>
      <c r="L146" s="17"/>
      <c r="M146" s="17"/>
      <c r="N146" s="17"/>
      <c r="O146" s="17"/>
      <c r="P146" s="17"/>
      <c r="Q146" s="17"/>
      <c r="R146" s="17"/>
    </row>
    <row r="147" spans="1:18" ht="15.75" x14ac:dyDescent="0.25">
      <c r="A147" s="88"/>
      <c r="B147" s="66"/>
      <c r="C147" s="81"/>
      <c r="D147" s="82"/>
      <c r="E147" s="64"/>
      <c r="F147" s="64"/>
      <c r="G147" s="13"/>
      <c r="H147" s="14"/>
      <c r="I147" s="19"/>
      <c r="J147" s="16"/>
      <c r="K147" s="17"/>
      <c r="L147" s="17"/>
      <c r="M147" s="17"/>
      <c r="N147" s="17"/>
      <c r="O147" s="17"/>
      <c r="P147" s="17"/>
      <c r="Q147" s="17"/>
      <c r="R147" s="17"/>
    </row>
    <row r="148" spans="1:18" ht="15.75" x14ac:dyDescent="0.25">
      <c r="A148" s="88"/>
      <c r="B148" s="66"/>
      <c r="C148" s="81"/>
      <c r="D148" s="82"/>
      <c r="E148" s="64"/>
      <c r="F148" s="64"/>
      <c r="G148" s="32"/>
      <c r="H148" s="14"/>
      <c r="I148" s="19"/>
      <c r="J148" s="16"/>
      <c r="K148" s="17"/>
      <c r="L148" s="17"/>
      <c r="M148" s="17"/>
      <c r="N148" s="17"/>
      <c r="O148" s="17"/>
      <c r="P148" s="17"/>
      <c r="Q148" s="17"/>
      <c r="R148" s="17"/>
    </row>
    <row r="149" spans="1:18" ht="15.75" x14ac:dyDescent="0.25">
      <c r="A149" s="88"/>
      <c r="B149" s="66"/>
      <c r="C149" s="81"/>
      <c r="D149" s="82"/>
      <c r="E149" s="64"/>
      <c r="F149" s="64"/>
      <c r="G149" s="13"/>
      <c r="H149" s="14"/>
      <c r="I149" s="19"/>
      <c r="J149" s="16"/>
      <c r="K149" s="17"/>
      <c r="L149" s="17"/>
      <c r="M149" s="17"/>
      <c r="N149" s="17"/>
      <c r="O149" s="17"/>
      <c r="P149" s="17"/>
      <c r="Q149" s="17"/>
      <c r="R149" s="17"/>
    </row>
    <row r="150" spans="1:18" ht="15.75" x14ac:dyDescent="0.25">
      <c r="A150" s="88"/>
      <c r="B150" s="66"/>
      <c r="C150" s="81"/>
      <c r="D150" s="82"/>
      <c r="E150" s="64"/>
      <c r="F150" s="64"/>
      <c r="G150" s="32"/>
      <c r="H150" s="14"/>
      <c r="I150" s="19"/>
      <c r="J150" s="16"/>
      <c r="K150" s="17"/>
      <c r="L150" s="17"/>
      <c r="M150" s="17"/>
      <c r="N150" s="17"/>
      <c r="O150" s="17"/>
      <c r="P150" s="17"/>
      <c r="Q150" s="17"/>
      <c r="R150" s="17"/>
    </row>
    <row r="151" spans="1:18" ht="15.75" x14ac:dyDescent="0.25">
      <c r="A151" s="88"/>
      <c r="B151" s="66"/>
      <c r="C151" s="81"/>
      <c r="D151" s="82"/>
      <c r="E151" s="64"/>
      <c r="F151" s="64"/>
      <c r="G151" s="13"/>
      <c r="H151" s="14"/>
      <c r="I151" s="19"/>
      <c r="J151" s="16"/>
      <c r="K151" s="17"/>
      <c r="L151" s="17"/>
      <c r="M151" s="17"/>
      <c r="N151" s="17"/>
      <c r="O151" s="17"/>
      <c r="P151" s="17"/>
      <c r="Q151" s="17"/>
      <c r="R151" s="17"/>
    </row>
    <row r="152" spans="1:18" ht="15.75" x14ac:dyDescent="0.25">
      <c r="A152" s="88"/>
      <c r="B152" s="66"/>
      <c r="C152" s="81"/>
      <c r="D152" s="82"/>
      <c r="E152" s="64"/>
      <c r="F152" s="64"/>
      <c r="G152" s="32"/>
      <c r="H152" s="14"/>
      <c r="I152" s="19"/>
      <c r="J152" s="16"/>
      <c r="K152" s="17"/>
      <c r="L152" s="17"/>
      <c r="M152" s="17"/>
      <c r="N152" s="17"/>
      <c r="O152" s="17"/>
      <c r="P152" s="17"/>
      <c r="Q152" s="17"/>
      <c r="R152" s="17"/>
    </row>
    <row r="153" spans="1:18" ht="15.75" x14ac:dyDescent="0.25">
      <c r="A153" s="88"/>
      <c r="B153" s="66"/>
      <c r="C153" s="81"/>
      <c r="D153" s="82"/>
      <c r="E153" s="64"/>
      <c r="F153" s="64"/>
      <c r="G153" s="13"/>
      <c r="H153" s="14"/>
      <c r="I153" s="19"/>
      <c r="J153" s="16"/>
      <c r="K153" s="17"/>
      <c r="L153" s="17"/>
      <c r="M153" s="17"/>
      <c r="N153" s="17"/>
      <c r="O153" s="17"/>
      <c r="P153" s="17"/>
      <c r="Q153" s="17"/>
      <c r="R153" s="17"/>
    </row>
    <row r="154" spans="1:18" ht="15.75" x14ac:dyDescent="0.25">
      <c r="A154" s="88"/>
      <c r="B154" s="66"/>
      <c r="C154" s="81"/>
      <c r="D154" s="82"/>
      <c r="E154" s="64"/>
      <c r="F154" s="64"/>
      <c r="G154" s="32"/>
      <c r="H154" s="14"/>
      <c r="I154" s="19"/>
      <c r="J154" s="16"/>
      <c r="K154" s="17"/>
      <c r="L154" s="17"/>
      <c r="M154" s="17"/>
      <c r="N154" s="17"/>
      <c r="O154" s="17"/>
      <c r="P154" s="17"/>
      <c r="Q154" s="17"/>
      <c r="R154" s="17"/>
    </row>
    <row r="155" spans="1:18" ht="15.75" x14ac:dyDescent="0.25">
      <c r="A155" s="88"/>
      <c r="B155" s="66"/>
      <c r="C155" s="81"/>
      <c r="D155" s="82"/>
      <c r="E155" s="64"/>
      <c r="F155" s="64"/>
      <c r="G155" s="13"/>
      <c r="H155" s="14"/>
      <c r="I155" s="19"/>
      <c r="J155" s="16"/>
      <c r="K155" s="17"/>
      <c r="L155" s="17"/>
      <c r="M155" s="17"/>
      <c r="N155" s="17"/>
      <c r="O155" s="17"/>
      <c r="P155" s="17"/>
      <c r="Q155" s="17"/>
      <c r="R155" s="17"/>
    </row>
    <row r="156" spans="1:18" ht="15.75" x14ac:dyDescent="0.25">
      <c r="A156" s="88"/>
      <c r="B156" s="66"/>
      <c r="C156" s="81"/>
      <c r="D156" s="82"/>
      <c r="E156" s="64"/>
      <c r="F156" s="64"/>
      <c r="G156" s="13"/>
      <c r="H156" s="14"/>
      <c r="I156" s="19"/>
      <c r="J156" s="16"/>
      <c r="K156" s="17"/>
      <c r="L156" s="17"/>
      <c r="M156" s="17"/>
      <c r="N156" s="17"/>
      <c r="O156" s="17"/>
      <c r="P156" s="17"/>
      <c r="Q156" s="17"/>
      <c r="R156" s="17"/>
    </row>
    <row r="157" spans="1:18" ht="15.75" x14ac:dyDescent="0.25">
      <c r="A157" s="88"/>
      <c r="B157" s="66"/>
      <c r="C157" s="81"/>
      <c r="D157" s="82"/>
      <c r="E157" s="64"/>
      <c r="F157" s="64"/>
      <c r="G157" s="26"/>
      <c r="H157" s="14"/>
      <c r="I157" s="19"/>
      <c r="J157" s="16"/>
      <c r="K157" s="17"/>
      <c r="L157" s="17"/>
      <c r="M157" s="17"/>
      <c r="N157" s="17"/>
      <c r="O157" s="17"/>
      <c r="P157" s="17"/>
      <c r="Q157" s="17"/>
      <c r="R157" s="17"/>
    </row>
    <row r="158" spans="1:18" ht="15.75" x14ac:dyDescent="0.25">
      <c r="A158" s="88"/>
      <c r="B158" s="66"/>
      <c r="C158" s="81"/>
      <c r="D158" s="82"/>
      <c r="E158" s="64"/>
      <c r="F158" s="64"/>
      <c r="G158" s="13"/>
      <c r="H158" s="14"/>
      <c r="I158" s="19"/>
      <c r="J158" s="16"/>
      <c r="K158" s="17"/>
      <c r="L158" s="17"/>
      <c r="M158" s="17"/>
      <c r="N158" s="17"/>
      <c r="O158" s="17"/>
      <c r="P158" s="17"/>
      <c r="Q158" s="17"/>
      <c r="R158" s="17"/>
    </row>
    <row r="159" spans="1:18" ht="15.75" x14ac:dyDescent="0.25">
      <c r="A159" s="88"/>
      <c r="B159" s="66"/>
      <c r="C159" s="81"/>
      <c r="D159" s="82"/>
      <c r="E159" s="64"/>
      <c r="F159" s="64"/>
      <c r="G159" s="13"/>
      <c r="H159" s="14"/>
      <c r="I159" s="19"/>
      <c r="J159" s="16"/>
      <c r="K159" s="17"/>
      <c r="L159" s="17"/>
      <c r="M159" s="17"/>
      <c r="N159" s="17"/>
      <c r="O159" s="17"/>
      <c r="P159" s="17"/>
      <c r="Q159" s="17"/>
      <c r="R159" s="17"/>
    </row>
    <row r="160" spans="1:18" ht="15.75" x14ac:dyDescent="0.25">
      <c r="A160" s="88"/>
      <c r="B160" s="66"/>
      <c r="C160" s="81"/>
      <c r="D160" s="82"/>
      <c r="E160" s="64"/>
      <c r="F160" s="64"/>
      <c r="G160" s="13"/>
      <c r="H160" s="14"/>
      <c r="I160" s="19"/>
      <c r="J160" s="16"/>
      <c r="K160" s="17"/>
      <c r="L160" s="17"/>
      <c r="M160" s="17"/>
      <c r="N160" s="17"/>
      <c r="O160" s="17"/>
      <c r="P160" s="17"/>
      <c r="Q160" s="17"/>
      <c r="R160" s="17"/>
    </row>
    <row r="161" spans="1:18" ht="15.75" x14ac:dyDescent="0.25">
      <c r="A161" s="88"/>
      <c r="B161" s="66"/>
      <c r="C161" s="83"/>
      <c r="D161" s="84"/>
      <c r="E161" s="65"/>
      <c r="F161" s="65"/>
      <c r="G161" s="13"/>
      <c r="H161" s="14"/>
      <c r="I161" s="19"/>
      <c r="J161" s="16"/>
      <c r="K161" s="17"/>
      <c r="L161" s="17"/>
      <c r="M161" s="17"/>
      <c r="N161" s="17"/>
      <c r="O161" s="17"/>
      <c r="P161" s="17"/>
      <c r="Q161" s="17"/>
      <c r="R161" s="17"/>
    </row>
    <row r="162" spans="1:18" ht="15.75" x14ac:dyDescent="0.25">
      <c r="A162" s="88"/>
      <c r="B162" s="66"/>
      <c r="C162" s="34"/>
      <c r="D162" s="35"/>
      <c r="E162" s="36"/>
      <c r="F162" s="35"/>
      <c r="G162" s="35"/>
      <c r="H162" s="37"/>
      <c r="I162" s="38"/>
      <c r="J162" s="39"/>
      <c r="K162" s="17"/>
      <c r="L162" s="17"/>
      <c r="M162" s="17"/>
      <c r="N162" s="17"/>
      <c r="O162" s="17"/>
      <c r="P162" s="17"/>
      <c r="Q162" s="17"/>
      <c r="R162" s="17"/>
    </row>
    <row r="163" spans="1:18" ht="15.75" x14ac:dyDescent="0.25">
      <c r="A163" s="88"/>
      <c r="B163" s="66" t="s">
        <v>53</v>
      </c>
      <c r="C163" s="67" t="s">
        <v>54</v>
      </c>
      <c r="D163" s="68"/>
      <c r="E163" s="64">
        <v>2</v>
      </c>
      <c r="F163" s="64" t="s">
        <v>25</v>
      </c>
      <c r="G163" s="32" t="s">
        <v>55</v>
      </c>
      <c r="H163" s="33" t="s">
        <v>54</v>
      </c>
      <c r="I163" s="19" t="s">
        <v>25</v>
      </c>
      <c r="J163" s="16" t="s">
        <v>27</v>
      </c>
      <c r="K163" s="17"/>
      <c r="L163" s="17"/>
      <c r="M163" s="17"/>
      <c r="N163" s="17"/>
      <c r="O163" s="17"/>
      <c r="P163" s="17"/>
      <c r="Q163" s="17"/>
      <c r="R163" s="17"/>
    </row>
    <row r="164" spans="1:18" ht="15.75" x14ac:dyDescent="0.25">
      <c r="A164" s="88"/>
      <c r="B164" s="66"/>
      <c r="C164" s="69"/>
      <c r="D164" s="70"/>
      <c r="E164" s="64"/>
      <c r="F164" s="64"/>
      <c r="G164" s="13"/>
      <c r="H164" s="14"/>
      <c r="I164" s="19"/>
      <c r="J164" s="16"/>
      <c r="K164" s="17"/>
      <c r="L164" s="17"/>
      <c r="M164" s="17"/>
      <c r="N164" s="17"/>
      <c r="O164" s="17"/>
      <c r="P164" s="17"/>
      <c r="Q164" s="17"/>
      <c r="R164" s="17"/>
    </row>
    <row r="165" spans="1:18" ht="15.75" x14ac:dyDescent="0.25">
      <c r="A165" s="88"/>
      <c r="B165" s="66"/>
      <c r="C165" s="69"/>
      <c r="D165" s="70"/>
      <c r="E165" s="64"/>
      <c r="F165" s="64"/>
      <c r="G165" s="13"/>
      <c r="H165" s="14"/>
      <c r="I165" s="19"/>
      <c r="J165" s="16"/>
      <c r="K165" s="17"/>
      <c r="L165" s="17"/>
      <c r="M165" s="17"/>
      <c r="N165" s="17"/>
      <c r="O165" s="17"/>
      <c r="P165" s="17"/>
      <c r="Q165" s="17"/>
      <c r="R165" s="17"/>
    </row>
    <row r="166" spans="1:18" ht="15.75" x14ac:dyDescent="0.25">
      <c r="A166" s="88"/>
      <c r="B166" s="66"/>
      <c r="C166" s="69"/>
      <c r="D166" s="70"/>
      <c r="E166" s="64"/>
      <c r="F166" s="64"/>
      <c r="G166" s="26"/>
      <c r="H166" s="14"/>
      <c r="I166" s="19"/>
      <c r="J166" s="16"/>
      <c r="K166" s="17"/>
      <c r="L166" s="17"/>
      <c r="M166" s="17"/>
      <c r="N166" s="17"/>
      <c r="O166" s="17"/>
      <c r="P166" s="17"/>
      <c r="Q166" s="17"/>
      <c r="R166" s="17"/>
    </row>
    <row r="167" spans="1:18" ht="15.75" x14ac:dyDescent="0.25">
      <c r="A167" s="88"/>
      <c r="B167" s="66"/>
      <c r="C167" s="69"/>
      <c r="D167" s="70"/>
      <c r="E167" s="64"/>
      <c r="F167" s="64"/>
      <c r="G167" s="13"/>
      <c r="H167" s="14"/>
      <c r="I167" s="19"/>
      <c r="J167" s="16"/>
      <c r="K167" s="17"/>
      <c r="L167" s="17"/>
      <c r="M167" s="17"/>
      <c r="N167" s="17"/>
      <c r="O167" s="17"/>
      <c r="P167" s="17"/>
      <c r="Q167" s="17"/>
      <c r="R167" s="17"/>
    </row>
    <row r="168" spans="1:18" ht="15.75" x14ac:dyDescent="0.25">
      <c r="A168" s="88"/>
      <c r="B168" s="66"/>
      <c r="C168" s="69"/>
      <c r="D168" s="70"/>
      <c r="E168" s="64"/>
      <c r="F168" s="64"/>
      <c r="G168" s="13"/>
      <c r="H168" s="14"/>
      <c r="I168" s="19"/>
      <c r="J168" s="16"/>
      <c r="K168" s="17"/>
      <c r="L168" s="17"/>
      <c r="M168" s="17"/>
      <c r="N168" s="17"/>
      <c r="O168" s="17"/>
      <c r="P168" s="17"/>
      <c r="Q168" s="17"/>
      <c r="R168" s="17"/>
    </row>
    <row r="169" spans="1:18" ht="15.75" x14ac:dyDescent="0.25">
      <c r="A169" s="88"/>
      <c r="B169" s="66"/>
      <c r="C169" s="69"/>
      <c r="D169" s="70"/>
      <c r="E169" s="64"/>
      <c r="F169" s="64"/>
      <c r="G169" s="13"/>
      <c r="H169" s="14"/>
      <c r="I169" s="19"/>
      <c r="J169" s="16"/>
      <c r="K169" s="17"/>
      <c r="L169" s="17"/>
      <c r="M169" s="17"/>
      <c r="N169" s="17"/>
      <c r="O169" s="17"/>
      <c r="P169" s="17"/>
      <c r="Q169" s="17"/>
      <c r="R169" s="17"/>
    </row>
    <row r="170" spans="1:18" ht="15.75" x14ac:dyDescent="0.25">
      <c r="A170" s="88"/>
      <c r="B170" s="66"/>
      <c r="C170" s="69"/>
      <c r="D170" s="70"/>
      <c r="E170" s="64"/>
      <c r="F170" s="64"/>
      <c r="G170" s="26"/>
      <c r="H170" s="14"/>
      <c r="I170" s="19"/>
      <c r="J170" s="16"/>
      <c r="K170" s="17"/>
      <c r="L170" s="17"/>
      <c r="M170" s="17"/>
      <c r="N170" s="17"/>
      <c r="O170" s="17"/>
      <c r="P170" s="17"/>
      <c r="Q170" s="17"/>
      <c r="R170" s="17"/>
    </row>
    <row r="171" spans="1:18" ht="15.75" x14ac:dyDescent="0.25">
      <c r="A171" s="88"/>
      <c r="B171" s="66"/>
      <c r="C171" s="69"/>
      <c r="D171" s="70"/>
      <c r="E171" s="64"/>
      <c r="F171" s="64"/>
      <c r="G171" s="13"/>
      <c r="H171" s="14"/>
      <c r="I171" s="19"/>
      <c r="J171" s="16"/>
      <c r="K171" s="17"/>
      <c r="L171" s="17"/>
      <c r="M171" s="17"/>
      <c r="N171" s="17"/>
      <c r="O171" s="17"/>
      <c r="P171" s="17"/>
      <c r="Q171" s="17"/>
      <c r="R171" s="17"/>
    </row>
    <row r="172" spans="1:18" ht="15.75" x14ac:dyDescent="0.25">
      <c r="A172" s="88"/>
      <c r="B172" s="66"/>
      <c r="C172" s="69"/>
      <c r="D172" s="70"/>
      <c r="E172" s="64"/>
      <c r="F172" s="64"/>
      <c r="G172" s="13"/>
      <c r="H172" s="14"/>
      <c r="I172" s="19"/>
      <c r="J172" s="16"/>
      <c r="K172" s="17"/>
      <c r="L172" s="17"/>
      <c r="M172" s="17"/>
      <c r="N172" s="17"/>
      <c r="O172" s="17"/>
      <c r="P172" s="17"/>
      <c r="Q172" s="17"/>
      <c r="R172" s="17"/>
    </row>
    <row r="173" spans="1:18" ht="15.75" x14ac:dyDescent="0.25">
      <c r="A173" s="88"/>
      <c r="B173" s="66"/>
      <c r="C173" s="69"/>
      <c r="D173" s="70"/>
      <c r="E173" s="64"/>
      <c r="F173" s="64"/>
      <c r="G173" s="13"/>
      <c r="H173" s="14"/>
      <c r="I173" s="19"/>
      <c r="J173" s="16"/>
      <c r="K173" s="17"/>
      <c r="L173" s="17"/>
      <c r="M173" s="17"/>
      <c r="N173" s="17"/>
      <c r="O173" s="17"/>
      <c r="P173" s="17"/>
      <c r="Q173" s="17"/>
      <c r="R173" s="17"/>
    </row>
    <row r="174" spans="1:18" ht="15.75" x14ac:dyDescent="0.25">
      <c r="A174" s="88"/>
      <c r="B174" s="66"/>
      <c r="C174" s="71"/>
      <c r="D174" s="72"/>
      <c r="E174" s="65"/>
      <c r="F174" s="65"/>
      <c r="G174" s="13"/>
      <c r="H174" s="33"/>
      <c r="I174" s="19"/>
      <c r="J174" s="16"/>
      <c r="K174" s="17"/>
      <c r="L174" s="17"/>
      <c r="M174" s="17"/>
      <c r="N174" s="17"/>
      <c r="O174" s="17"/>
      <c r="P174" s="17"/>
      <c r="Q174" s="17"/>
      <c r="R174" s="17"/>
    </row>
    <row r="175" spans="1:18" ht="15.75" x14ac:dyDescent="0.25">
      <c r="A175" s="88"/>
      <c r="B175" s="66"/>
      <c r="C175" s="34"/>
      <c r="D175" s="35"/>
      <c r="E175" s="36"/>
      <c r="F175" s="35"/>
      <c r="G175" s="35"/>
      <c r="H175" s="37"/>
      <c r="I175" s="38"/>
      <c r="J175" s="39"/>
      <c r="K175" s="17"/>
      <c r="L175" s="17"/>
      <c r="M175" s="17"/>
      <c r="N175" s="17"/>
      <c r="O175" s="17"/>
      <c r="P175" s="17"/>
      <c r="Q175" s="17"/>
      <c r="R175" s="17"/>
    </row>
    <row r="176" spans="1:18" ht="15.75" x14ac:dyDescent="0.25">
      <c r="A176" s="88"/>
      <c r="B176" s="66" t="s">
        <v>56</v>
      </c>
      <c r="C176" s="67" t="s">
        <v>57</v>
      </c>
      <c r="D176" s="68"/>
      <c r="E176" s="64">
        <v>8</v>
      </c>
      <c r="F176" s="64" t="s">
        <v>25</v>
      </c>
      <c r="G176" s="32" t="s">
        <v>58</v>
      </c>
      <c r="H176" s="14" t="s">
        <v>57</v>
      </c>
      <c r="I176" s="19" t="s">
        <v>32</v>
      </c>
      <c r="J176" s="16" t="s">
        <v>59</v>
      </c>
      <c r="K176" s="17"/>
      <c r="L176" s="17"/>
      <c r="M176" s="17"/>
      <c r="N176" s="17"/>
      <c r="O176" s="17"/>
      <c r="P176" s="17"/>
      <c r="Q176" s="17"/>
      <c r="R176" s="17"/>
    </row>
    <row r="177" spans="1:18" ht="15.75" x14ac:dyDescent="0.25">
      <c r="A177" s="88"/>
      <c r="B177" s="66"/>
      <c r="C177" s="69"/>
      <c r="D177" s="70"/>
      <c r="E177" s="64"/>
      <c r="F177" s="64"/>
      <c r="G177" s="40" t="s">
        <v>58</v>
      </c>
      <c r="H177" s="14" t="s">
        <v>57</v>
      </c>
      <c r="I177" s="19" t="s">
        <v>32</v>
      </c>
      <c r="J177" s="16" t="s">
        <v>60</v>
      </c>
      <c r="K177" s="17"/>
      <c r="L177" s="17"/>
      <c r="M177" s="17"/>
      <c r="N177" s="17"/>
      <c r="O177" s="17"/>
      <c r="P177" s="17"/>
      <c r="Q177" s="17"/>
      <c r="R177" s="17"/>
    </row>
    <row r="178" spans="1:18" ht="15.75" x14ac:dyDescent="0.25">
      <c r="A178" s="88"/>
      <c r="B178" s="66"/>
      <c r="C178" s="69"/>
      <c r="D178" s="70"/>
      <c r="E178" s="64"/>
      <c r="F178" s="64"/>
      <c r="G178" s="40" t="s">
        <v>58</v>
      </c>
      <c r="H178" s="14" t="s">
        <v>57</v>
      </c>
      <c r="I178" s="19" t="s">
        <v>32</v>
      </c>
      <c r="J178" s="16" t="s">
        <v>59</v>
      </c>
      <c r="K178" s="17"/>
      <c r="L178" s="17"/>
      <c r="M178" s="17"/>
      <c r="N178" s="17"/>
      <c r="O178" s="17"/>
      <c r="P178" s="17"/>
      <c r="Q178" s="17"/>
      <c r="R178" s="17"/>
    </row>
    <row r="179" spans="1:18" ht="15.75" x14ac:dyDescent="0.25">
      <c r="A179" s="88"/>
      <c r="B179" s="66"/>
      <c r="C179" s="69"/>
      <c r="D179" s="70"/>
      <c r="E179" s="64"/>
      <c r="F179" s="64"/>
      <c r="G179" s="13"/>
      <c r="H179" s="14"/>
      <c r="I179" s="19"/>
      <c r="J179" s="16"/>
      <c r="K179" s="17"/>
      <c r="L179" s="17"/>
      <c r="M179" s="17"/>
      <c r="N179" s="17"/>
      <c r="O179" s="17"/>
      <c r="P179" s="17"/>
      <c r="Q179" s="17"/>
      <c r="R179" s="17"/>
    </row>
    <row r="180" spans="1:18" ht="15.75" x14ac:dyDescent="0.25">
      <c r="A180" s="88"/>
      <c r="B180" s="66"/>
      <c r="C180" s="69"/>
      <c r="D180" s="70"/>
      <c r="E180" s="64"/>
      <c r="F180" s="64"/>
      <c r="G180" s="13"/>
      <c r="H180" s="14"/>
      <c r="I180" s="19"/>
      <c r="J180" s="16"/>
      <c r="K180" s="17"/>
      <c r="L180" s="17"/>
      <c r="M180" s="17"/>
      <c r="N180" s="17"/>
      <c r="O180" s="17"/>
      <c r="P180" s="17"/>
      <c r="Q180" s="17"/>
      <c r="R180" s="17"/>
    </row>
    <row r="181" spans="1:18" ht="15.75" x14ac:dyDescent="0.25">
      <c r="A181" s="88"/>
      <c r="B181" s="66"/>
      <c r="C181" s="69"/>
      <c r="D181" s="70"/>
      <c r="E181" s="64"/>
      <c r="F181" s="64"/>
      <c r="G181" s="13"/>
      <c r="H181" s="14"/>
      <c r="I181" s="19"/>
      <c r="J181" s="16"/>
      <c r="K181" s="17"/>
      <c r="L181" s="17"/>
      <c r="M181" s="17"/>
      <c r="N181" s="17"/>
      <c r="O181" s="17"/>
      <c r="P181" s="17"/>
      <c r="Q181" s="17"/>
      <c r="R181" s="17"/>
    </row>
    <row r="182" spans="1:18" ht="15.75" x14ac:dyDescent="0.25">
      <c r="A182" s="88"/>
      <c r="B182" s="66"/>
      <c r="C182" s="69"/>
      <c r="D182" s="70"/>
      <c r="E182" s="64"/>
      <c r="F182" s="64"/>
      <c r="G182" s="13"/>
      <c r="H182" s="14"/>
      <c r="I182" s="19"/>
      <c r="J182" s="16"/>
      <c r="K182" s="17"/>
      <c r="L182" s="17"/>
      <c r="M182" s="17"/>
      <c r="N182" s="17"/>
      <c r="O182" s="17"/>
      <c r="P182" s="17"/>
      <c r="Q182" s="17"/>
      <c r="R182" s="17"/>
    </row>
    <row r="183" spans="1:18" ht="15.75" x14ac:dyDescent="0.25">
      <c r="A183" s="88"/>
      <c r="B183" s="66"/>
      <c r="C183" s="69"/>
      <c r="D183" s="70"/>
      <c r="E183" s="64"/>
      <c r="F183" s="64"/>
      <c r="G183" s="13"/>
      <c r="H183" s="14"/>
      <c r="I183" s="19"/>
      <c r="J183" s="16"/>
      <c r="K183" s="17"/>
      <c r="L183" s="17"/>
      <c r="M183" s="17"/>
      <c r="N183" s="17"/>
      <c r="O183" s="17"/>
      <c r="P183" s="17"/>
      <c r="Q183" s="17"/>
      <c r="R183" s="17"/>
    </row>
    <row r="184" spans="1:18" ht="15.75" x14ac:dyDescent="0.25">
      <c r="A184" s="88"/>
      <c r="B184" s="66"/>
      <c r="C184" s="69"/>
      <c r="D184" s="70"/>
      <c r="E184" s="64"/>
      <c r="F184" s="64"/>
      <c r="G184" s="13"/>
      <c r="H184" s="14"/>
      <c r="I184" s="19"/>
      <c r="J184" s="16"/>
      <c r="K184" s="17"/>
      <c r="L184" s="17"/>
      <c r="M184" s="17"/>
      <c r="N184" s="17"/>
      <c r="O184" s="17"/>
      <c r="P184" s="17"/>
      <c r="Q184" s="17"/>
      <c r="R184" s="17"/>
    </row>
    <row r="185" spans="1:18" ht="15.75" x14ac:dyDescent="0.25">
      <c r="A185" s="88"/>
      <c r="B185" s="66"/>
      <c r="C185" s="69"/>
      <c r="D185" s="70"/>
      <c r="E185" s="64"/>
      <c r="F185" s="64"/>
      <c r="G185" s="13"/>
      <c r="H185" s="14"/>
      <c r="I185" s="19"/>
      <c r="J185" s="16"/>
      <c r="K185" s="17"/>
      <c r="L185" s="17"/>
      <c r="M185" s="17"/>
      <c r="N185" s="17"/>
      <c r="O185" s="17"/>
      <c r="P185" s="17"/>
      <c r="Q185" s="17"/>
      <c r="R185" s="17"/>
    </row>
    <row r="186" spans="1:18" ht="15.75" x14ac:dyDescent="0.25">
      <c r="A186" s="88"/>
      <c r="B186" s="66"/>
      <c r="C186" s="69"/>
      <c r="D186" s="70"/>
      <c r="E186" s="64"/>
      <c r="F186" s="64"/>
      <c r="G186" s="13"/>
      <c r="H186" s="14"/>
      <c r="I186" s="19"/>
      <c r="J186" s="16"/>
      <c r="K186" s="17"/>
      <c r="L186" s="17"/>
      <c r="M186" s="17"/>
      <c r="N186" s="17"/>
      <c r="O186" s="17"/>
      <c r="P186" s="17"/>
      <c r="Q186" s="17"/>
      <c r="R186" s="17"/>
    </row>
    <row r="187" spans="1:18" ht="15.75" x14ac:dyDescent="0.25">
      <c r="A187" s="88"/>
      <c r="B187" s="66"/>
      <c r="C187" s="71"/>
      <c r="D187" s="72"/>
      <c r="E187" s="65"/>
      <c r="F187" s="65"/>
      <c r="G187" s="13"/>
      <c r="H187" s="14"/>
      <c r="I187" s="19"/>
      <c r="J187" s="16"/>
      <c r="K187" s="17"/>
      <c r="L187" s="17"/>
      <c r="M187" s="17"/>
      <c r="N187" s="17"/>
      <c r="O187" s="17"/>
      <c r="P187" s="17"/>
      <c r="Q187" s="17"/>
      <c r="R187" s="17"/>
    </row>
    <row r="188" spans="1:18" ht="15.75" x14ac:dyDescent="0.25">
      <c r="A188" s="88"/>
      <c r="B188" s="66"/>
      <c r="C188" s="34"/>
      <c r="D188" s="35"/>
      <c r="E188" s="36"/>
      <c r="F188" s="35"/>
      <c r="G188" s="35"/>
      <c r="H188" s="37"/>
      <c r="I188" s="38"/>
      <c r="J188" s="39"/>
      <c r="K188" s="17"/>
      <c r="L188" s="17"/>
      <c r="M188" s="17"/>
      <c r="N188" s="17"/>
      <c r="O188" s="17"/>
      <c r="P188" s="17"/>
      <c r="Q188" s="17"/>
      <c r="R188" s="17"/>
    </row>
    <row r="189" spans="1:18" ht="15.75" x14ac:dyDescent="0.25">
      <c r="A189" s="88"/>
      <c r="B189" s="66" t="s">
        <v>61</v>
      </c>
      <c r="C189" s="67" t="s">
        <v>62</v>
      </c>
      <c r="D189" s="68"/>
      <c r="E189" s="64">
        <v>15</v>
      </c>
      <c r="F189" s="64" t="s">
        <v>25</v>
      </c>
      <c r="G189" s="32" t="s">
        <v>63</v>
      </c>
      <c r="H189" s="14" t="s">
        <v>62</v>
      </c>
      <c r="I189" s="19" t="s">
        <v>25</v>
      </c>
      <c r="J189" s="41"/>
      <c r="K189" s="17"/>
      <c r="L189" s="17"/>
      <c r="M189" s="17"/>
      <c r="N189" s="17"/>
      <c r="O189" s="17"/>
      <c r="P189" s="17"/>
      <c r="Q189" s="17"/>
      <c r="R189" s="17"/>
    </row>
    <row r="190" spans="1:18" ht="15.75" x14ac:dyDescent="0.25">
      <c r="A190" s="88"/>
      <c r="B190" s="66"/>
      <c r="C190" s="69"/>
      <c r="D190" s="70"/>
      <c r="E190" s="64"/>
      <c r="F190" s="64"/>
      <c r="G190" s="13"/>
      <c r="H190" s="14"/>
      <c r="I190" s="19"/>
      <c r="J190" s="16"/>
      <c r="K190" s="17"/>
      <c r="L190" s="17"/>
      <c r="M190" s="17"/>
      <c r="N190" s="17"/>
      <c r="O190" s="17"/>
      <c r="P190" s="17"/>
      <c r="Q190" s="17"/>
      <c r="R190" s="17"/>
    </row>
    <row r="191" spans="1:18" ht="15.75" x14ac:dyDescent="0.25">
      <c r="A191" s="88"/>
      <c r="B191" s="66"/>
      <c r="C191" s="69"/>
      <c r="D191" s="70"/>
      <c r="E191" s="64"/>
      <c r="F191" s="64"/>
      <c r="G191" s="13"/>
      <c r="H191" s="14"/>
      <c r="I191" s="19"/>
      <c r="J191" s="16"/>
      <c r="K191" s="17"/>
      <c r="L191" s="17"/>
      <c r="M191" s="17"/>
      <c r="N191" s="17"/>
      <c r="O191" s="17"/>
      <c r="P191" s="17"/>
      <c r="Q191" s="17"/>
      <c r="R191" s="17"/>
    </row>
    <row r="192" spans="1:18" ht="15.75" x14ac:dyDescent="0.25">
      <c r="A192" s="88"/>
      <c r="B192" s="66"/>
      <c r="C192" s="69"/>
      <c r="D192" s="70"/>
      <c r="E192" s="64"/>
      <c r="F192" s="64"/>
      <c r="G192" s="26"/>
      <c r="H192" s="14"/>
      <c r="I192" s="19"/>
      <c r="J192" s="16"/>
      <c r="K192" s="17"/>
      <c r="L192" s="17"/>
      <c r="M192" s="17"/>
      <c r="N192" s="17"/>
      <c r="O192" s="17"/>
      <c r="P192" s="17"/>
      <c r="Q192" s="17"/>
      <c r="R192" s="17"/>
    </row>
    <row r="193" spans="1:18" ht="15.75" x14ac:dyDescent="0.25">
      <c r="A193" s="88"/>
      <c r="B193" s="66"/>
      <c r="C193" s="69"/>
      <c r="D193" s="70"/>
      <c r="E193" s="64"/>
      <c r="F193" s="64"/>
      <c r="G193" s="13"/>
      <c r="H193" s="14"/>
      <c r="I193" s="19"/>
      <c r="J193" s="16"/>
      <c r="K193" s="17"/>
      <c r="L193" s="17"/>
      <c r="M193" s="17"/>
      <c r="N193" s="17"/>
      <c r="O193" s="17"/>
      <c r="P193" s="17"/>
      <c r="Q193" s="17"/>
      <c r="R193" s="17"/>
    </row>
    <row r="194" spans="1:18" ht="15.75" x14ac:dyDescent="0.25">
      <c r="A194" s="88"/>
      <c r="B194" s="66"/>
      <c r="C194" s="69"/>
      <c r="D194" s="70"/>
      <c r="E194" s="64"/>
      <c r="F194" s="64"/>
      <c r="G194" s="13"/>
      <c r="H194" s="14"/>
      <c r="I194" s="19"/>
      <c r="J194" s="16"/>
      <c r="K194" s="17"/>
      <c r="L194" s="17"/>
      <c r="M194" s="17"/>
      <c r="N194" s="17"/>
      <c r="O194" s="17"/>
      <c r="P194" s="17"/>
      <c r="Q194" s="17"/>
      <c r="R194" s="17"/>
    </row>
    <row r="195" spans="1:18" ht="15.75" x14ac:dyDescent="0.25">
      <c r="A195" s="88"/>
      <c r="B195" s="66"/>
      <c r="C195" s="69"/>
      <c r="D195" s="70"/>
      <c r="E195" s="64"/>
      <c r="F195" s="64"/>
      <c r="G195" s="13"/>
      <c r="H195" s="14"/>
      <c r="I195" s="19"/>
      <c r="J195" s="16"/>
      <c r="K195" s="17"/>
      <c r="L195" s="17"/>
      <c r="M195" s="17"/>
      <c r="N195" s="17"/>
      <c r="O195" s="17"/>
      <c r="P195" s="17"/>
      <c r="Q195" s="17"/>
      <c r="R195" s="17"/>
    </row>
    <row r="196" spans="1:18" ht="15.75" x14ac:dyDescent="0.25">
      <c r="A196" s="88"/>
      <c r="B196" s="66"/>
      <c r="C196" s="69"/>
      <c r="D196" s="70"/>
      <c r="E196" s="64"/>
      <c r="F196" s="64"/>
      <c r="G196" s="13"/>
      <c r="H196" s="14"/>
      <c r="I196" s="19"/>
      <c r="J196" s="16"/>
      <c r="K196" s="17"/>
      <c r="L196" s="17"/>
      <c r="M196" s="17"/>
      <c r="N196" s="17"/>
      <c r="O196" s="17"/>
      <c r="P196" s="17"/>
      <c r="Q196" s="17"/>
      <c r="R196" s="17"/>
    </row>
    <row r="197" spans="1:18" ht="15.75" x14ac:dyDescent="0.25">
      <c r="A197" s="88"/>
      <c r="B197" s="66"/>
      <c r="C197" s="69"/>
      <c r="D197" s="70"/>
      <c r="E197" s="64"/>
      <c r="F197" s="64"/>
      <c r="G197" s="13"/>
      <c r="H197" s="14"/>
      <c r="I197" s="19"/>
      <c r="J197" s="16"/>
      <c r="K197" s="17"/>
      <c r="L197" s="17"/>
      <c r="M197" s="17"/>
      <c r="N197" s="17"/>
      <c r="O197" s="17"/>
      <c r="P197" s="17"/>
      <c r="Q197" s="17"/>
      <c r="R197" s="17"/>
    </row>
    <row r="198" spans="1:18" ht="15.75" x14ac:dyDescent="0.25">
      <c r="A198" s="88"/>
      <c r="B198" s="66"/>
      <c r="C198" s="69"/>
      <c r="D198" s="70"/>
      <c r="E198" s="64"/>
      <c r="F198" s="64"/>
      <c r="G198" s="13"/>
      <c r="H198" s="14"/>
      <c r="I198" s="19"/>
      <c r="J198" s="16"/>
      <c r="K198" s="17"/>
      <c r="L198" s="17"/>
      <c r="M198" s="17"/>
      <c r="N198" s="17"/>
      <c r="O198" s="17"/>
      <c r="P198" s="17"/>
      <c r="Q198" s="17"/>
      <c r="R198" s="17"/>
    </row>
    <row r="199" spans="1:18" ht="15.75" x14ac:dyDescent="0.25">
      <c r="A199" s="88"/>
      <c r="B199" s="66"/>
      <c r="C199" s="69"/>
      <c r="D199" s="70"/>
      <c r="E199" s="64"/>
      <c r="F199" s="64"/>
      <c r="G199" s="13"/>
      <c r="H199" s="14"/>
      <c r="I199" s="19"/>
      <c r="J199" s="16"/>
      <c r="K199" s="17"/>
      <c r="L199" s="17"/>
      <c r="M199" s="17"/>
      <c r="N199" s="17"/>
      <c r="O199" s="17"/>
      <c r="P199" s="17"/>
      <c r="Q199" s="17"/>
      <c r="R199" s="17"/>
    </row>
    <row r="200" spans="1:18" ht="15.75" x14ac:dyDescent="0.25">
      <c r="A200" s="88"/>
      <c r="B200" s="66"/>
      <c r="C200" s="71"/>
      <c r="D200" s="72"/>
      <c r="E200" s="65"/>
      <c r="F200" s="65"/>
      <c r="G200" s="13"/>
      <c r="H200" s="14"/>
      <c r="I200" s="19"/>
      <c r="J200" s="16"/>
      <c r="K200" s="17"/>
      <c r="L200" s="17"/>
      <c r="M200" s="17"/>
      <c r="N200" s="17"/>
      <c r="O200" s="17"/>
      <c r="P200" s="17"/>
      <c r="Q200" s="17"/>
      <c r="R200" s="17"/>
    </row>
    <row r="201" spans="1:18" ht="15.75" x14ac:dyDescent="0.25">
      <c r="A201" s="88"/>
      <c r="B201" s="66"/>
      <c r="C201" s="34"/>
      <c r="D201" s="35"/>
      <c r="E201" s="36"/>
      <c r="F201" s="35"/>
      <c r="G201" s="35"/>
      <c r="H201" s="37"/>
      <c r="I201" s="38"/>
      <c r="J201" s="39"/>
      <c r="K201" s="17"/>
      <c r="L201" s="17"/>
      <c r="M201" s="17"/>
      <c r="N201" s="17"/>
      <c r="O201" s="17"/>
      <c r="P201" s="17"/>
      <c r="Q201" s="17"/>
      <c r="R201" s="17"/>
    </row>
    <row r="202" spans="1:18" ht="15.75" x14ac:dyDescent="0.25">
      <c r="A202" s="88"/>
      <c r="B202" s="66"/>
      <c r="C202" s="67"/>
      <c r="D202" s="68"/>
      <c r="E202" s="64"/>
      <c r="F202" s="64"/>
      <c r="G202" s="32"/>
      <c r="H202" s="14"/>
      <c r="I202" s="19"/>
      <c r="J202" s="16"/>
      <c r="K202" s="17"/>
      <c r="L202" s="17"/>
      <c r="M202" s="17"/>
      <c r="N202" s="17"/>
      <c r="O202" s="17"/>
      <c r="P202" s="17"/>
      <c r="Q202" s="17"/>
      <c r="R202" s="17"/>
    </row>
    <row r="203" spans="1:18" ht="15.75" x14ac:dyDescent="0.25">
      <c r="A203" s="88"/>
      <c r="B203" s="66"/>
      <c r="C203" s="69"/>
      <c r="D203" s="70"/>
      <c r="E203" s="64"/>
      <c r="F203" s="64"/>
      <c r="G203" s="13"/>
      <c r="H203" s="14"/>
      <c r="I203" s="19"/>
      <c r="J203" s="16"/>
      <c r="K203" s="17"/>
      <c r="L203" s="17"/>
      <c r="M203" s="17"/>
      <c r="N203" s="17"/>
      <c r="O203" s="17"/>
      <c r="P203" s="17"/>
      <c r="Q203" s="17"/>
      <c r="R203" s="17"/>
    </row>
    <row r="204" spans="1:18" ht="15.75" x14ac:dyDescent="0.25">
      <c r="A204" s="88"/>
      <c r="B204" s="66"/>
      <c r="C204" s="69"/>
      <c r="D204" s="70"/>
      <c r="E204" s="64"/>
      <c r="F204" s="64"/>
      <c r="G204" s="13"/>
      <c r="H204" s="14"/>
      <c r="I204" s="19"/>
      <c r="J204" s="16"/>
      <c r="K204" s="17"/>
      <c r="L204" s="17"/>
      <c r="M204" s="17"/>
      <c r="N204" s="17"/>
      <c r="O204" s="17"/>
      <c r="P204" s="17"/>
      <c r="Q204" s="17"/>
      <c r="R204" s="17"/>
    </row>
    <row r="205" spans="1:18" ht="15.75" x14ac:dyDescent="0.25">
      <c r="A205" s="88"/>
      <c r="B205" s="66"/>
      <c r="C205" s="69"/>
      <c r="D205" s="70"/>
      <c r="E205" s="64"/>
      <c r="F205" s="64"/>
      <c r="G205" s="13"/>
      <c r="H205" s="14"/>
      <c r="I205" s="19"/>
      <c r="J205" s="16"/>
      <c r="K205" s="17"/>
      <c r="L205" s="17"/>
      <c r="M205" s="17"/>
      <c r="N205" s="17"/>
      <c r="O205" s="17"/>
      <c r="P205" s="17"/>
      <c r="Q205" s="17"/>
      <c r="R205" s="17"/>
    </row>
    <row r="206" spans="1:18" ht="15.75" x14ac:dyDescent="0.25">
      <c r="A206" s="88"/>
      <c r="B206" s="66"/>
      <c r="C206" s="69"/>
      <c r="D206" s="70"/>
      <c r="E206" s="64"/>
      <c r="F206" s="64"/>
      <c r="G206" s="13"/>
      <c r="H206" s="14"/>
      <c r="I206" s="19"/>
      <c r="J206" s="16"/>
      <c r="K206" s="17"/>
      <c r="L206" s="17"/>
      <c r="M206" s="17"/>
      <c r="N206" s="17"/>
      <c r="O206" s="17"/>
      <c r="P206" s="17"/>
      <c r="Q206" s="17"/>
      <c r="R206" s="17"/>
    </row>
    <row r="207" spans="1:18" ht="15.75" x14ac:dyDescent="0.25">
      <c r="A207" s="88"/>
      <c r="B207" s="66"/>
      <c r="C207" s="69"/>
      <c r="D207" s="70"/>
      <c r="E207" s="64"/>
      <c r="F207" s="64"/>
      <c r="G207" s="13"/>
      <c r="H207" s="14"/>
      <c r="I207" s="19"/>
      <c r="J207" s="16"/>
      <c r="K207" s="17"/>
      <c r="L207" s="17"/>
      <c r="M207" s="17"/>
      <c r="N207" s="17"/>
      <c r="O207" s="17"/>
      <c r="P207" s="17"/>
      <c r="Q207" s="17"/>
      <c r="R207" s="17"/>
    </row>
    <row r="208" spans="1:18" ht="15.75" x14ac:dyDescent="0.25">
      <c r="A208" s="88"/>
      <c r="B208" s="66"/>
      <c r="C208" s="69"/>
      <c r="D208" s="70"/>
      <c r="E208" s="64"/>
      <c r="F208" s="64"/>
      <c r="G208" s="13"/>
      <c r="H208" s="14"/>
      <c r="I208" s="19"/>
      <c r="J208" s="16"/>
      <c r="K208" s="17"/>
      <c r="L208" s="17"/>
      <c r="M208" s="17"/>
      <c r="N208" s="17"/>
      <c r="O208" s="17"/>
      <c r="P208" s="17"/>
      <c r="Q208" s="17"/>
      <c r="R208" s="17"/>
    </row>
    <row r="209" spans="1:18" ht="15.75" x14ac:dyDescent="0.25">
      <c r="A209" s="88"/>
      <c r="B209" s="66"/>
      <c r="C209" s="69"/>
      <c r="D209" s="70"/>
      <c r="E209" s="64"/>
      <c r="F209" s="64"/>
      <c r="G209" s="13"/>
      <c r="H209" s="14"/>
      <c r="I209" s="19"/>
      <c r="J209" s="16"/>
      <c r="K209" s="17"/>
      <c r="L209" s="17"/>
      <c r="M209" s="17"/>
      <c r="N209" s="17"/>
      <c r="O209" s="17"/>
      <c r="P209" s="17"/>
      <c r="Q209" s="17"/>
      <c r="R209" s="17"/>
    </row>
    <row r="210" spans="1:18" ht="15.75" x14ac:dyDescent="0.25">
      <c r="A210" s="88"/>
      <c r="B210" s="66"/>
      <c r="C210" s="69"/>
      <c r="D210" s="70"/>
      <c r="E210" s="64"/>
      <c r="F210" s="64"/>
      <c r="G210" s="13"/>
      <c r="H210" s="14"/>
      <c r="I210" s="19"/>
      <c r="J210" s="16"/>
      <c r="K210" s="17"/>
      <c r="L210" s="17"/>
      <c r="M210" s="17"/>
      <c r="N210" s="17"/>
      <c r="O210" s="17"/>
      <c r="P210" s="17"/>
      <c r="Q210" s="17"/>
      <c r="R210" s="17"/>
    </row>
    <row r="211" spans="1:18" ht="15.75" x14ac:dyDescent="0.25">
      <c r="A211" s="88"/>
      <c r="B211" s="66"/>
      <c r="C211" s="69"/>
      <c r="D211" s="70"/>
      <c r="E211" s="64"/>
      <c r="F211" s="64"/>
      <c r="G211" s="13"/>
      <c r="H211" s="14"/>
      <c r="I211" s="19"/>
      <c r="J211" s="16"/>
      <c r="K211" s="17"/>
      <c r="L211" s="17"/>
      <c r="M211" s="17"/>
      <c r="N211" s="17"/>
      <c r="O211" s="17"/>
      <c r="P211" s="17"/>
      <c r="Q211" s="17"/>
      <c r="R211" s="17"/>
    </row>
    <row r="212" spans="1:18" ht="15.75" x14ac:dyDescent="0.25">
      <c r="A212" s="88"/>
      <c r="B212" s="66"/>
      <c r="C212" s="69"/>
      <c r="D212" s="70"/>
      <c r="E212" s="64"/>
      <c r="F212" s="64"/>
      <c r="G212" s="13"/>
      <c r="H212" s="14"/>
      <c r="I212" s="19"/>
      <c r="J212" s="16"/>
      <c r="K212" s="17"/>
      <c r="L212" s="17"/>
      <c r="M212" s="17"/>
      <c r="N212" s="17"/>
      <c r="O212" s="17"/>
      <c r="P212" s="17"/>
      <c r="Q212" s="17"/>
      <c r="R212" s="17"/>
    </row>
    <row r="213" spans="1:18" ht="15.75" x14ac:dyDescent="0.25">
      <c r="A213" s="88"/>
      <c r="B213" s="66"/>
      <c r="C213" s="71"/>
      <c r="D213" s="72"/>
      <c r="E213" s="65"/>
      <c r="F213" s="65"/>
      <c r="G213" s="13"/>
      <c r="H213" s="14"/>
      <c r="I213" s="19"/>
      <c r="J213" s="16"/>
      <c r="K213" s="17"/>
      <c r="L213" s="17"/>
      <c r="M213" s="17"/>
      <c r="N213" s="17"/>
      <c r="O213" s="17"/>
      <c r="P213" s="17"/>
      <c r="Q213" s="17"/>
      <c r="R213" s="17"/>
    </row>
    <row r="214" spans="1:18" ht="15.75" x14ac:dyDescent="0.25">
      <c r="A214" s="88"/>
      <c r="B214" s="66"/>
      <c r="C214" s="34"/>
      <c r="D214" s="35"/>
      <c r="E214" s="36"/>
      <c r="F214" s="35"/>
      <c r="G214" s="35"/>
      <c r="H214" s="37"/>
      <c r="I214" s="38"/>
      <c r="J214" s="39"/>
      <c r="K214" s="17"/>
      <c r="L214" s="17"/>
      <c r="M214" s="17"/>
      <c r="N214" s="17"/>
      <c r="O214" s="17"/>
      <c r="P214" s="17"/>
      <c r="Q214" s="17"/>
      <c r="R214" s="17"/>
    </row>
    <row r="215" spans="1:18" ht="15.75" x14ac:dyDescent="0.25">
      <c r="A215" s="88"/>
      <c r="B215" s="66"/>
      <c r="C215" s="67"/>
      <c r="D215" s="68"/>
      <c r="E215" s="64"/>
      <c r="F215" s="64"/>
      <c r="G215" s="32"/>
      <c r="H215" s="14"/>
      <c r="I215" s="19"/>
      <c r="J215" s="16"/>
      <c r="K215" s="17"/>
      <c r="L215" s="17"/>
      <c r="M215" s="17"/>
      <c r="N215" s="17"/>
      <c r="O215" s="17"/>
      <c r="P215" s="17"/>
      <c r="Q215" s="17"/>
      <c r="R215" s="17"/>
    </row>
    <row r="216" spans="1:18" ht="15.75" x14ac:dyDescent="0.25">
      <c r="A216" s="88"/>
      <c r="B216" s="66"/>
      <c r="C216" s="69"/>
      <c r="D216" s="70"/>
      <c r="E216" s="64"/>
      <c r="F216" s="64"/>
      <c r="G216" s="13"/>
      <c r="H216" s="14"/>
      <c r="I216" s="19"/>
      <c r="J216" s="16"/>
      <c r="K216" s="17"/>
      <c r="L216" s="17"/>
      <c r="M216" s="17"/>
      <c r="N216" s="17"/>
      <c r="O216" s="17"/>
      <c r="P216" s="17"/>
      <c r="Q216" s="17"/>
      <c r="R216" s="17"/>
    </row>
    <row r="217" spans="1:18" ht="15.75" x14ac:dyDescent="0.25">
      <c r="A217" s="88"/>
      <c r="B217" s="66"/>
      <c r="C217" s="69"/>
      <c r="D217" s="70"/>
      <c r="E217" s="64"/>
      <c r="F217" s="64"/>
      <c r="G217" s="13"/>
      <c r="H217" s="14"/>
      <c r="I217" s="19"/>
      <c r="J217" s="16"/>
      <c r="K217" s="17"/>
      <c r="L217" s="17"/>
      <c r="M217" s="17"/>
      <c r="N217" s="17"/>
      <c r="O217" s="17"/>
      <c r="P217" s="17"/>
      <c r="Q217" s="17"/>
      <c r="R217" s="17"/>
    </row>
    <row r="218" spans="1:18" ht="15.75" x14ac:dyDescent="0.25">
      <c r="A218" s="88"/>
      <c r="B218" s="66"/>
      <c r="C218" s="69"/>
      <c r="D218" s="70"/>
      <c r="E218" s="64"/>
      <c r="F218" s="64"/>
      <c r="G218" s="13"/>
      <c r="H218" s="14"/>
      <c r="I218" s="19"/>
      <c r="J218" s="16"/>
      <c r="K218" s="17"/>
      <c r="L218" s="17"/>
      <c r="M218" s="17"/>
      <c r="N218" s="17"/>
      <c r="O218" s="17"/>
      <c r="P218" s="17"/>
      <c r="Q218" s="17"/>
      <c r="R218" s="17"/>
    </row>
    <row r="219" spans="1:18" ht="15.75" x14ac:dyDescent="0.25">
      <c r="A219" s="88"/>
      <c r="B219" s="66"/>
      <c r="C219" s="69"/>
      <c r="D219" s="70"/>
      <c r="E219" s="64"/>
      <c r="F219" s="64"/>
      <c r="G219" s="13"/>
      <c r="H219" s="14"/>
      <c r="I219" s="19"/>
      <c r="J219" s="16"/>
      <c r="K219" s="17"/>
      <c r="L219" s="17"/>
      <c r="M219" s="17"/>
      <c r="N219" s="17"/>
      <c r="O219" s="17"/>
      <c r="P219" s="17"/>
      <c r="Q219" s="17"/>
      <c r="R219" s="17"/>
    </row>
    <row r="220" spans="1:18" ht="15.75" x14ac:dyDescent="0.25">
      <c r="A220" s="88"/>
      <c r="B220" s="66"/>
      <c r="C220" s="69"/>
      <c r="D220" s="70"/>
      <c r="E220" s="64"/>
      <c r="F220" s="64"/>
      <c r="G220" s="13"/>
      <c r="H220" s="14"/>
      <c r="I220" s="19"/>
      <c r="J220" s="16"/>
      <c r="K220" s="17"/>
      <c r="L220" s="17"/>
      <c r="M220" s="17"/>
      <c r="N220" s="17"/>
      <c r="O220" s="17"/>
      <c r="P220" s="17"/>
      <c r="Q220" s="17"/>
      <c r="R220" s="17"/>
    </row>
    <row r="221" spans="1:18" ht="15.75" x14ac:dyDescent="0.25">
      <c r="A221" s="88"/>
      <c r="B221" s="66"/>
      <c r="C221" s="69"/>
      <c r="D221" s="70"/>
      <c r="E221" s="64"/>
      <c r="F221" s="64"/>
      <c r="G221" s="13"/>
      <c r="H221" s="14"/>
      <c r="I221" s="19"/>
      <c r="J221" s="16"/>
      <c r="K221" s="17"/>
      <c r="L221" s="17"/>
      <c r="M221" s="17"/>
      <c r="N221" s="17"/>
      <c r="O221" s="17"/>
      <c r="P221" s="17"/>
      <c r="Q221" s="17"/>
      <c r="R221" s="17"/>
    </row>
    <row r="222" spans="1:18" ht="15.75" x14ac:dyDescent="0.25">
      <c r="A222" s="88"/>
      <c r="B222" s="66"/>
      <c r="C222" s="69"/>
      <c r="D222" s="70"/>
      <c r="E222" s="64"/>
      <c r="F222" s="64"/>
      <c r="G222" s="13"/>
      <c r="H222" s="14"/>
      <c r="I222" s="19"/>
      <c r="J222" s="16"/>
      <c r="K222" s="17"/>
      <c r="L222" s="17"/>
      <c r="M222" s="17"/>
      <c r="N222" s="17"/>
      <c r="O222" s="17"/>
      <c r="P222" s="17"/>
      <c r="Q222" s="17"/>
      <c r="R222" s="17"/>
    </row>
    <row r="223" spans="1:18" ht="15.75" x14ac:dyDescent="0.25">
      <c r="A223" s="88"/>
      <c r="B223" s="66"/>
      <c r="C223" s="69"/>
      <c r="D223" s="70"/>
      <c r="E223" s="64"/>
      <c r="F223" s="64"/>
      <c r="G223" s="13"/>
      <c r="H223" s="14"/>
      <c r="I223" s="19"/>
      <c r="J223" s="16"/>
      <c r="K223" s="17"/>
      <c r="L223" s="17"/>
      <c r="M223" s="17"/>
      <c r="N223" s="17"/>
      <c r="O223" s="17"/>
      <c r="P223" s="17"/>
      <c r="Q223" s="17"/>
      <c r="R223" s="17"/>
    </row>
    <row r="224" spans="1:18" ht="15.75" x14ac:dyDescent="0.25">
      <c r="A224" s="88"/>
      <c r="B224" s="66"/>
      <c r="C224" s="69"/>
      <c r="D224" s="70"/>
      <c r="E224" s="64"/>
      <c r="F224" s="64"/>
      <c r="G224" s="13"/>
      <c r="H224" s="14"/>
      <c r="I224" s="19"/>
      <c r="J224" s="16"/>
      <c r="K224" s="17"/>
      <c r="L224" s="17"/>
      <c r="M224" s="17"/>
      <c r="N224" s="17"/>
      <c r="O224" s="17"/>
      <c r="P224" s="17"/>
      <c r="Q224" s="17"/>
      <c r="R224" s="17"/>
    </row>
    <row r="225" spans="1:18" ht="15.75" x14ac:dyDescent="0.25">
      <c r="A225" s="88"/>
      <c r="B225" s="66"/>
      <c r="C225" s="69"/>
      <c r="D225" s="70"/>
      <c r="E225" s="64"/>
      <c r="F225" s="64"/>
      <c r="G225" s="13"/>
      <c r="H225" s="14"/>
      <c r="I225" s="19"/>
      <c r="J225" s="16"/>
      <c r="K225" s="17"/>
      <c r="L225" s="17"/>
      <c r="M225" s="17"/>
      <c r="N225" s="17"/>
      <c r="O225" s="17"/>
      <c r="P225" s="17"/>
      <c r="Q225" s="17"/>
      <c r="R225" s="17"/>
    </row>
    <row r="226" spans="1:18" ht="15.75" x14ac:dyDescent="0.25">
      <c r="A226" s="88"/>
      <c r="B226" s="66"/>
      <c r="C226" s="71"/>
      <c r="D226" s="72"/>
      <c r="E226" s="65"/>
      <c r="F226" s="65"/>
      <c r="G226" s="13"/>
      <c r="H226" s="14"/>
      <c r="I226" s="19"/>
      <c r="J226" s="16"/>
      <c r="K226" s="17"/>
      <c r="L226" s="17"/>
      <c r="M226" s="17"/>
      <c r="N226" s="17"/>
      <c r="O226" s="17"/>
      <c r="P226" s="17"/>
      <c r="Q226" s="17"/>
      <c r="R226" s="17"/>
    </row>
    <row r="227" spans="1:18" ht="15.75" x14ac:dyDescent="0.25">
      <c r="A227" s="88"/>
      <c r="B227" s="66"/>
      <c r="C227" s="34"/>
      <c r="D227" s="35"/>
      <c r="E227" s="36"/>
      <c r="F227" s="35"/>
      <c r="G227" s="35"/>
      <c r="H227" s="37"/>
      <c r="I227" s="38"/>
      <c r="J227" s="39"/>
      <c r="K227" s="17"/>
      <c r="L227" s="17"/>
      <c r="M227" s="17"/>
      <c r="N227" s="17"/>
      <c r="O227" s="17"/>
      <c r="P227" s="17"/>
      <c r="Q227" s="17"/>
      <c r="R227" s="17"/>
    </row>
    <row r="228" spans="1:18" ht="15.75" x14ac:dyDescent="0.25">
      <c r="A228" s="88"/>
      <c r="B228" s="66"/>
      <c r="C228" s="67"/>
      <c r="D228" s="68"/>
      <c r="E228" s="64"/>
      <c r="F228" s="64"/>
      <c r="G228" s="32"/>
      <c r="H228" s="14"/>
      <c r="I228" s="19"/>
      <c r="J228" s="16"/>
      <c r="K228" s="17"/>
      <c r="L228" s="17"/>
      <c r="M228" s="17"/>
      <c r="N228" s="17"/>
      <c r="O228" s="17"/>
      <c r="P228" s="17"/>
      <c r="Q228" s="17"/>
      <c r="R228" s="17"/>
    </row>
    <row r="229" spans="1:18" ht="15.75" x14ac:dyDescent="0.25">
      <c r="A229" s="88"/>
      <c r="B229" s="66"/>
      <c r="C229" s="69"/>
      <c r="D229" s="70"/>
      <c r="E229" s="64"/>
      <c r="F229" s="64"/>
      <c r="G229" s="13"/>
      <c r="H229" s="14"/>
      <c r="I229" s="19"/>
      <c r="J229" s="16"/>
      <c r="K229" s="17"/>
      <c r="L229" s="17"/>
      <c r="M229" s="17"/>
      <c r="N229" s="17"/>
      <c r="O229" s="17"/>
      <c r="P229" s="17"/>
      <c r="Q229" s="17"/>
      <c r="R229" s="17"/>
    </row>
    <row r="230" spans="1:18" ht="15.75" x14ac:dyDescent="0.25">
      <c r="A230" s="88"/>
      <c r="B230" s="66"/>
      <c r="C230" s="69"/>
      <c r="D230" s="70"/>
      <c r="E230" s="64"/>
      <c r="F230" s="64"/>
      <c r="G230" s="13"/>
      <c r="H230" s="14"/>
      <c r="I230" s="19"/>
      <c r="J230" s="16"/>
      <c r="K230" s="17"/>
      <c r="L230" s="17"/>
      <c r="M230" s="17"/>
      <c r="N230" s="17"/>
      <c r="O230" s="17"/>
      <c r="P230" s="17"/>
      <c r="Q230" s="17"/>
      <c r="R230" s="17"/>
    </row>
    <row r="231" spans="1:18" ht="15.75" x14ac:dyDescent="0.25">
      <c r="A231" s="88"/>
      <c r="B231" s="66"/>
      <c r="C231" s="69"/>
      <c r="D231" s="70"/>
      <c r="E231" s="64"/>
      <c r="F231" s="64"/>
      <c r="G231" s="26"/>
      <c r="H231" s="14"/>
      <c r="I231" s="19"/>
      <c r="J231" s="16"/>
      <c r="K231" s="17"/>
      <c r="L231" s="17"/>
      <c r="M231" s="17"/>
      <c r="N231" s="17"/>
      <c r="O231" s="17"/>
      <c r="P231" s="17"/>
      <c r="Q231" s="17"/>
      <c r="R231" s="17"/>
    </row>
    <row r="232" spans="1:18" ht="15.75" x14ac:dyDescent="0.25">
      <c r="A232" s="88"/>
      <c r="B232" s="66"/>
      <c r="C232" s="69"/>
      <c r="D232" s="70"/>
      <c r="E232" s="64"/>
      <c r="F232" s="64"/>
      <c r="G232" s="13"/>
      <c r="H232" s="14"/>
      <c r="I232" s="19"/>
      <c r="J232" s="16"/>
      <c r="K232" s="17"/>
      <c r="L232" s="17"/>
      <c r="M232" s="17"/>
      <c r="N232" s="17"/>
      <c r="O232" s="17"/>
      <c r="P232" s="17"/>
      <c r="Q232" s="17"/>
      <c r="R232" s="17"/>
    </row>
    <row r="233" spans="1:18" ht="15.75" x14ac:dyDescent="0.25">
      <c r="A233" s="88"/>
      <c r="B233" s="66"/>
      <c r="C233" s="69"/>
      <c r="D233" s="70"/>
      <c r="E233" s="64"/>
      <c r="F233" s="64"/>
      <c r="G233" s="13"/>
      <c r="H233" s="14"/>
      <c r="I233" s="19"/>
      <c r="J233" s="16"/>
      <c r="K233" s="17"/>
      <c r="L233" s="17"/>
      <c r="M233" s="17"/>
      <c r="N233" s="17"/>
      <c r="O233" s="17"/>
      <c r="P233" s="17"/>
      <c r="Q233" s="17"/>
      <c r="R233" s="17"/>
    </row>
    <row r="234" spans="1:18" ht="15.75" x14ac:dyDescent="0.25">
      <c r="A234" s="88"/>
      <c r="B234" s="66"/>
      <c r="C234" s="69"/>
      <c r="D234" s="70"/>
      <c r="E234" s="64"/>
      <c r="F234" s="64"/>
      <c r="G234" s="13"/>
      <c r="H234" s="14"/>
      <c r="I234" s="19"/>
      <c r="J234" s="16"/>
      <c r="K234" s="17"/>
      <c r="L234" s="17"/>
      <c r="M234" s="17"/>
      <c r="N234" s="17"/>
      <c r="O234" s="17"/>
      <c r="P234" s="17"/>
      <c r="Q234" s="17"/>
      <c r="R234" s="17"/>
    </row>
    <row r="235" spans="1:18" ht="15.75" x14ac:dyDescent="0.25">
      <c r="A235" s="88"/>
      <c r="B235" s="66"/>
      <c r="C235" s="69"/>
      <c r="D235" s="70"/>
      <c r="E235" s="64"/>
      <c r="F235" s="64"/>
      <c r="G235" s="13"/>
      <c r="H235" s="14"/>
      <c r="I235" s="19"/>
      <c r="J235" s="16"/>
      <c r="K235" s="17"/>
      <c r="L235" s="17"/>
      <c r="M235" s="17"/>
      <c r="N235" s="17"/>
      <c r="O235" s="17"/>
      <c r="P235" s="17"/>
      <c r="Q235" s="17"/>
      <c r="R235" s="17"/>
    </row>
    <row r="236" spans="1:18" ht="15.75" x14ac:dyDescent="0.25">
      <c r="A236" s="88"/>
      <c r="B236" s="66"/>
      <c r="C236" s="69"/>
      <c r="D236" s="70"/>
      <c r="E236" s="64"/>
      <c r="F236" s="64"/>
      <c r="G236" s="13"/>
      <c r="H236" s="14"/>
      <c r="I236" s="19"/>
      <c r="J236" s="16"/>
      <c r="K236" s="17"/>
      <c r="L236" s="17"/>
      <c r="M236" s="17"/>
      <c r="N236" s="17"/>
      <c r="O236" s="17"/>
      <c r="P236" s="17"/>
      <c r="Q236" s="17"/>
      <c r="R236" s="17"/>
    </row>
    <row r="237" spans="1:18" ht="15.75" x14ac:dyDescent="0.25">
      <c r="A237" s="88"/>
      <c r="B237" s="66"/>
      <c r="C237" s="69"/>
      <c r="D237" s="70"/>
      <c r="E237" s="64"/>
      <c r="F237" s="64"/>
      <c r="G237" s="13"/>
      <c r="H237" s="14"/>
      <c r="I237" s="19"/>
      <c r="J237" s="16"/>
      <c r="K237" s="17"/>
      <c r="L237" s="17"/>
      <c r="M237" s="17"/>
      <c r="N237" s="17"/>
      <c r="O237" s="17"/>
      <c r="P237" s="17"/>
      <c r="Q237" s="17"/>
      <c r="R237" s="17"/>
    </row>
    <row r="238" spans="1:18" ht="15.75" x14ac:dyDescent="0.25">
      <c r="A238" s="88"/>
      <c r="B238" s="66"/>
      <c r="C238" s="69"/>
      <c r="D238" s="70"/>
      <c r="E238" s="64"/>
      <c r="F238" s="64"/>
      <c r="G238" s="13"/>
      <c r="H238" s="14"/>
      <c r="I238" s="19"/>
      <c r="J238" s="16"/>
      <c r="K238" s="17"/>
      <c r="L238" s="17"/>
      <c r="M238" s="17"/>
      <c r="N238" s="17"/>
      <c r="O238" s="17"/>
      <c r="P238" s="17"/>
      <c r="Q238" s="17"/>
      <c r="R238" s="17"/>
    </row>
    <row r="239" spans="1:18" ht="15.75" x14ac:dyDescent="0.25">
      <c r="A239" s="88"/>
      <c r="B239" s="66"/>
      <c r="C239" s="71"/>
      <c r="D239" s="72"/>
      <c r="E239" s="65"/>
      <c r="F239" s="65"/>
      <c r="G239" s="13"/>
      <c r="H239" s="14"/>
      <c r="I239" s="19"/>
      <c r="J239" s="16"/>
      <c r="K239" s="17"/>
      <c r="L239" s="17"/>
      <c r="M239" s="17"/>
      <c r="N239" s="17"/>
      <c r="O239" s="17"/>
      <c r="P239" s="17"/>
      <c r="Q239" s="17"/>
      <c r="R239" s="17"/>
    </row>
    <row r="240" spans="1:18" ht="15.75" x14ac:dyDescent="0.25">
      <c r="A240" s="88"/>
      <c r="B240" s="66"/>
      <c r="C240" s="34"/>
      <c r="D240" s="35"/>
      <c r="E240" s="36"/>
      <c r="F240" s="35"/>
      <c r="G240" s="35"/>
      <c r="H240" s="37"/>
      <c r="I240" s="38"/>
      <c r="J240" s="39"/>
      <c r="K240" s="17"/>
      <c r="L240" s="17"/>
      <c r="M240" s="17"/>
      <c r="N240" s="17"/>
      <c r="O240" s="17"/>
      <c r="P240" s="17"/>
      <c r="Q240" s="17"/>
      <c r="R240" s="17"/>
    </row>
    <row r="241" spans="1:18" ht="15.75" x14ac:dyDescent="0.25">
      <c r="A241" s="88"/>
      <c r="B241" s="66"/>
      <c r="C241" s="67"/>
      <c r="D241" s="68"/>
      <c r="E241" s="64"/>
      <c r="F241" s="64"/>
      <c r="G241" s="32"/>
      <c r="H241" s="14"/>
      <c r="I241" s="19"/>
      <c r="J241" s="16"/>
      <c r="K241" s="17"/>
      <c r="L241" s="17"/>
      <c r="M241" s="17"/>
      <c r="N241" s="17"/>
      <c r="O241" s="17"/>
      <c r="P241" s="17"/>
      <c r="Q241" s="17"/>
      <c r="R241" s="17"/>
    </row>
    <row r="242" spans="1:18" ht="15.75" x14ac:dyDescent="0.25">
      <c r="A242" s="88"/>
      <c r="B242" s="66"/>
      <c r="C242" s="69"/>
      <c r="D242" s="70"/>
      <c r="E242" s="64"/>
      <c r="F242" s="64"/>
      <c r="G242" s="13"/>
      <c r="H242" s="14"/>
      <c r="I242" s="19"/>
      <c r="J242" s="16"/>
      <c r="K242" s="17"/>
      <c r="L242" s="17"/>
      <c r="M242" s="17"/>
      <c r="N242" s="17"/>
      <c r="O242" s="17"/>
      <c r="P242" s="17"/>
      <c r="Q242" s="17"/>
      <c r="R242" s="17"/>
    </row>
    <row r="243" spans="1:18" ht="15.75" x14ac:dyDescent="0.25">
      <c r="A243" s="88"/>
      <c r="B243" s="66"/>
      <c r="C243" s="69"/>
      <c r="D243" s="70"/>
      <c r="E243" s="64"/>
      <c r="F243" s="64"/>
      <c r="G243" s="13"/>
      <c r="H243" s="14"/>
      <c r="I243" s="19"/>
      <c r="J243" s="16"/>
      <c r="K243" s="17"/>
      <c r="L243" s="17"/>
      <c r="M243" s="17"/>
      <c r="N243" s="17"/>
      <c r="O243" s="17"/>
      <c r="P243" s="17"/>
      <c r="Q243" s="17"/>
      <c r="R243" s="17"/>
    </row>
    <row r="244" spans="1:18" ht="15.75" x14ac:dyDescent="0.25">
      <c r="A244" s="88"/>
      <c r="B244" s="66"/>
      <c r="C244" s="69"/>
      <c r="D244" s="70"/>
      <c r="E244" s="64"/>
      <c r="F244" s="64"/>
      <c r="G244" s="26"/>
      <c r="H244" s="14"/>
      <c r="I244" s="19"/>
      <c r="J244" s="16"/>
      <c r="K244" s="17"/>
      <c r="L244" s="17"/>
      <c r="M244" s="17"/>
      <c r="N244" s="17"/>
      <c r="O244" s="17"/>
      <c r="P244" s="17"/>
      <c r="Q244" s="17"/>
      <c r="R244" s="17"/>
    </row>
    <row r="245" spans="1:18" ht="15.75" x14ac:dyDescent="0.25">
      <c r="A245" s="88"/>
      <c r="B245" s="66"/>
      <c r="C245" s="69"/>
      <c r="D245" s="70"/>
      <c r="E245" s="64"/>
      <c r="F245" s="64"/>
      <c r="G245" s="13"/>
      <c r="H245" s="14"/>
      <c r="I245" s="19"/>
      <c r="J245" s="16"/>
      <c r="K245" s="17"/>
      <c r="L245" s="17"/>
      <c r="M245" s="17"/>
      <c r="N245" s="17"/>
      <c r="O245" s="17"/>
      <c r="P245" s="17"/>
      <c r="Q245" s="17"/>
      <c r="R245" s="17"/>
    </row>
    <row r="246" spans="1:18" ht="15.75" x14ac:dyDescent="0.25">
      <c r="A246" s="88"/>
      <c r="B246" s="66"/>
      <c r="C246" s="69"/>
      <c r="D246" s="70"/>
      <c r="E246" s="64"/>
      <c r="F246" s="64"/>
      <c r="G246" s="13"/>
      <c r="H246" s="14"/>
      <c r="I246" s="19"/>
      <c r="J246" s="16"/>
      <c r="K246" s="17"/>
      <c r="L246" s="17"/>
      <c r="M246" s="17"/>
      <c r="N246" s="17"/>
      <c r="O246" s="17"/>
      <c r="P246" s="17"/>
      <c r="Q246" s="17"/>
      <c r="R246" s="17"/>
    </row>
    <row r="247" spans="1:18" ht="15.75" x14ac:dyDescent="0.25">
      <c r="A247" s="88"/>
      <c r="B247" s="66"/>
      <c r="C247" s="69"/>
      <c r="D247" s="70"/>
      <c r="E247" s="64"/>
      <c r="F247" s="64"/>
      <c r="G247" s="13"/>
      <c r="H247" s="14"/>
      <c r="I247" s="19"/>
      <c r="J247" s="16"/>
      <c r="K247" s="17"/>
      <c r="L247" s="17"/>
      <c r="M247" s="17"/>
      <c r="N247" s="17"/>
      <c r="O247" s="17"/>
      <c r="P247" s="17"/>
      <c r="Q247" s="17"/>
      <c r="R247" s="17"/>
    </row>
    <row r="248" spans="1:18" ht="15.75" x14ac:dyDescent="0.25">
      <c r="A248" s="88"/>
      <c r="B248" s="66"/>
      <c r="C248" s="69"/>
      <c r="D248" s="70"/>
      <c r="E248" s="64"/>
      <c r="F248" s="64"/>
      <c r="G248" s="26"/>
      <c r="H248" s="14"/>
      <c r="I248" s="19"/>
      <c r="J248" s="16"/>
      <c r="K248" s="17"/>
      <c r="L248" s="17"/>
      <c r="M248" s="17"/>
      <c r="N248" s="17"/>
      <c r="O248" s="17"/>
      <c r="P248" s="17"/>
      <c r="Q248" s="17"/>
      <c r="R248" s="17"/>
    </row>
    <row r="249" spans="1:18" ht="15.75" x14ac:dyDescent="0.25">
      <c r="A249" s="88"/>
      <c r="B249" s="66"/>
      <c r="C249" s="69"/>
      <c r="D249" s="70"/>
      <c r="E249" s="64"/>
      <c r="F249" s="64"/>
      <c r="G249" s="13"/>
      <c r="H249" s="14"/>
      <c r="I249" s="19"/>
      <c r="J249" s="16"/>
      <c r="K249" s="17"/>
      <c r="L249" s="17"/>
      <c r="M249" s="17"/>
      <c r="N249" s="17"/>
      <c r="O249" s="17"/>
      <c r="P249" s="17"/>
      <c r="Q249" s="17"/>
      <c r="R249" s="17"/>
    </row>
    <row r="250" spans="1:18" ht="15.75" x14ac:dyDescent="0.25">
      <c r="A250" s="88"/>
      <c r="B250" s="66"/>
      <c r="C250" s="69"/>
      <c r="D250" s="70"/>
      <c r="E250" s="64"/>
      <c r="F250" s="64"/>
      <c r="G250" s="13"/>
      <c r="H250" s="14"/>
      <c r="I250" s="19"/>
      <c r="J250" s="16"/>
      <c r="K250" s="17"/>
      <c r="L250" s="17"/>
      <c r="M250" s="17"/>
      <c r="N250" s="17"/>
      <c r="O250" s="17"/>
      <c r="P250" s="17"/>
      <c r="Q250" s="17"/>
      <c r="R250" s="17"/>
    </row>
    <row r="251" spans="1:18" ht="15.75" x14ac:dyDescent="0.25">
      <c r="A251" s="88"/>
      <c r="B251" s="66"/>
      <c r="C251" s="69"/>
      <c r="D251" s="70"/>
      <c r="E251" s="64"/>
      <c r="F251" s="64"/>
      <c r="G251" s="13"/>
      <c r="H251" s="14"/>
      <c r="I251" s="19"/>
      <c r="J251" s="16"/>
      <c r="K251" s="17"/>
      <c r="L251" s="17"/>
      <c r="M251" s="17"/>
      <c r="N251" s="17"/>
      <c r="O251" s="17"/>
      <c r="P251" s="17"/>
      <c r="Q251" s="17"/>
      <c r="R251" s="17"/>
    </row>
    <row r="252" spans="1:18" ht="15.75" x14ac:dyDescent="0.25">
      <c r="A252" s="88"/>
      <c r="B252" s="66"/>
      <c r="C252" s="71"/>
      <c r="D252" s="72"/>
      <c r="E252" s="65"/>
      <c r="F252" s="65"/>
      <c r="G252" s="13"/>
      <c r="H252" s="14"/>
      <c r="I252" s="19"/>
      <c r="J252" s="16"/>
      <c r="K252" s="17"/>
      <c r="L252" s="17"/>
      <c r="M252" s="17"/>
      <c r="N252" s="17"/>
      <c r="O252" s="17"/>
      <c r="P252" s="17"/>
      <c r="Q252" s="17"/>
      <c r="R252" s="17"/>
    </row>
    <row r="253" spans="1:18" ht="15.75" x14ac:dyDescent="0.25">
      <c r="A253" s="88"/>
      <c r="B253" s="66"/>
      <c r="C253" s="34"/>
      <c r="D253" s="35"/>
      <c r="E253" s="36"/>
      <c r="F253" s="35"/>
      <c r="G253" s="35"/>
      <c r="H253" s="37"/>
      <c r="I253" s="38"/>
      <c r="J253" s="39"/>
      <c r="K253" s="17"/>
      <c r="L253" s="17"/>
      <c r="M253" s="17"/>
      <c r="N253" s="17"/>
      <c r="O253" s="17"/>
      <c r="P253" s="17"/>
      <c r="Q253" s="17"/>
      <c r="R253" s="17"/>
    </row>
    <row r="254" spans="1:18" ht="15.75" x14ac:dyDescent="0.25">
      <c r="A254" s="88"/>
      <c r="B254" s="66"/>
      <c r="C254" s="67"/>
      <c r="D254" s="68"/>
      <c r="E254" s="64"/>
      <c r="F254" s="64"/>
      <c r="G254" s="32"/>
      <c r="H254" s="14"/>
      <c r="I254" s="19"/>
      <c r="J254" s="16"/>
      <c r="K254" s="17"/>
      <c r="L254" s="17"/>
      <c r="M254" s="17"/>
      <c r="N254" s="17"/>
      <c r="O254" s="17"/>
      <c r="P254" s="17"/>
      <c r="Q254" s="17"/>
      <c r="R254" s="17"/>
    </row>
    <row r="255" spans="1:18" ht="15.75" x14ac:dyDescent="0.25">
      <c r="A255" s="88"/>
      <c r="B255" s="66"/>
      <c r="C255" s="69"/>
      <c r="D255" s="70"/>
      <c r="E255" s="64"/>
      <c r="F255" s="64"/>
      <c r="G255" s="13"/>
      <c r="H255" s="14"/>
      <c r="I255" s="19"/>
      <c r="J255" s="16"/>
      <c r="K255" s="17"/>
      <c r="L255" s="17"/>
      <c r="M255" s="17"/>
      <c r="N255" s="17"/>
      <c r="O255" s="17"/>
      <c r="P255" s="17"/>
      <c r="Q255" s="17"/>
      <c r="R255" s="17"/>
    </row>
    <row r="256" spans="1:18" ht="15.75" x14ac:dyDescent="0.25">
      <c r="A256" s="88"/>
      <c r="B256" s="66"/>
      <c r="C256" s="69"/>
      <c r="D256" s="70"/>
      <c r="E256" s="64"/>
      <c r="F256" s="64"/>
      <c r="G256" s="13"/>
      <c r="H256" s="14"/>
      <c r="I256" s="19"/>
      <c r="J256" s="16"/>
      <c r="K256" s="17"/>
      <c r="L256" s="17"/>
      <c r="M256" s="17"/>
      <c r="N256" s="17"/>
      <c r="O256" s="17"/>
      <c r="P256" s="17"/>
      <c r="Q256" s="17"/>
      <c r="R256" s="17"/>
    </row>
    <row r="257" spans="1:18" ht="15.75" x14ac:dyDescent="0.25">
      <c r="A257" s="88"/>
      <c r="B257" s="66"/>
      <c r="C257" s="69"/>
      <c r="D257" s="70"/>
      <c r="E257" s="64"/>
      <c r="F257" s="64"/>
      <c r="G257" s="26"/>
      <c r="H257" s="14"/>
      <c r="I257" s="19"/>
      <c r="J257" s="16"/>
      <c r="K257" s="17"/>
      <c r="L257" s="17"/>
      <c r="M257" s="17"/>
      <c r="N257" s="17"/>
      <c r="O257" s="17"/>
      <c r="P257" s="17"/>
      <c r="Q257" s="17"/>
      <c r="R257" s="17"/>
    </row>
    <row r="258" spans="1:18" ht="15.75" x14ac:dyDescent="0.25">
      <c r="A258" s="88"/>
      <c r="B258" s="66"/>
      <c r="C258" s="69"/>
      <c r="D258" s="70"/>
      <c r="E258" s="64"/>
      <c r="F258" s="64"/>
      <c r="G258" s="13"/>
      <c r="H258" s="14"/>
      <c r="I258" s="19"/>
      <c r="J258" s="16"/>
      <c r="K258" s="17"/>
      <c r="L258" s="17"/>
      <c r="M258" s="17"/>
      <c r="N258" s="17"/>
      <c r="O258" s="17"/>
      <c r="P258" s="17"/>
      <c r="Q258" s="17"/>
      <c r="R258" s="17"/>
    </row>
    <row r="259" spans="1:18" ht="15.75" x14ac:dyDescent="0.25">
      <c r="A259" s="88"/>
      <c r="B259" s="66"/>
      <c r="C259" s="69"/>
      <c r="D259" s="70"/>
      <c r="E259" s="64"/>
      <c r="F259" s="64"/>
      <c r="G259" s="13"/>
      <c r="H259" s="14"/>
      <c r="I259" s="19"/>
      <c r="J259" s="16"/>
      <c r="K259" s="17"/>
      <c r="L259" s="17"/>
      <c r="M259" s="17"/>
      <c r="N259" s="17"/>
      <c r="O259" s="17"/>
      <c r="P259" s="17"/>
      <c r="Q259" s="17"/>
      <c r="R259" s="17"/>
    </row>
    <row r="260" spans="1:18" ht="15.75" x14ac:dyDescent="0.25">
      <c r="A260" s="88"/>
      <c r="B260" s="66"/>
      <c r="C260" s="69"/>
      <c r="D260" s="70"/>
      <c r="E260" s="64"/>
      <c r="F260" s="64"/>
      <c r="G260" s="13"/>
      <c r="H260" s="14"/>
      <c r="I260" s="19"/>
      <c r="J260" s="16"/>
      <c r="K260" s="17"/>
      <c r="L260" s="17"/>
      <c r="M260" s="17"/>
      <c r="N260" s="17"/>
      <c r="O260" s="17"/>
      <c r="P260" s="17"/>
      <c r="Q260" s="17"/>
      <c r="R260" s="17"/>
    </row>
    <row r="261" spans="1:18" ht="15.75" x14ac:dyDescent="0.25">
      <c r="A261" s="88"/>
      <c r="B261" s="66"/>
      <c r="C261" s="69"/>
      <c r="D261" s="70"/>
      <c r="E261" s="64"/>
      <c r="F261" s="64"/>
      <c r="G261" s="13"/>
      <c r="H261" s="14"/>
      <c r="I261" s="19"/>
      <c r="J261" s="16"/>
      <c r="K261" s="17"/>
      <c r="L261" s="17"/>
      <c r="M261" s="17"/>
      <c r="N261" s="17"/>
      <c r="O261" s="17"/>
      <c r="P261" s="17"/>
      <c r="Q261" s="17"/>
      <c r="R261" s="17"/>
    </row>
    <row r="262" spans="1:18" ht="15.75" x14ac:dyDescent="0.25">
      <c r="A262" s="88"/>
      <c r="B262" s="66"/>
      <c r="C262" s="69"/>
      <c r="D262" s="70"/>
      <c r="E262" s="64"/>
      <c r="F262" s="64"/>
      <c r="G262" s="13"/>
      <c r="H262" s="14"/>
      <c r="I262" s="19"/>
      <c r="J262" s="16"/>
      <c r="K262" s="17"/>
      <c r="L262" s="17"/>
      <c r="M262" s="17"/>
      <c r="N262" s="17"/>
      <c r="O262" s="17"/>
      <c r="P262" s="17"/>
      <c r="Q262" s="17"/>
      <c r="R262" s="17"/>
    </row>
    <row r="263" spans="1:18" ht="15.75" x14ac:dyDescent="0.25">
      <c r="A263" s="88"/>
      <c r="B263" s="66"/>
      <c r="C263" s="69"/>
      <c r="D263" s="70"/>
      <c r="E263" s="64"/>
      <c r="F263" s="64"/>
      <c r="G263" s="13"/>
      <c r="H263" s="14"/>
      <c r="I263" s="19"/>
      <c r="J263" s="16"/>
      <c r="K263" s="17"/>
      <c r="L263" s="17"/>
      <c r="M263" s="17"/>
      <c r="N263" s="17"/>
      <c r="O263" s="17"/>
      <c r="P263" s="17"/>
      <c r="Q263" s="17"/>
      <c r="R263" s="17"/>
    </row>
    <row r="264" spans="1:18" ht="15.75" x14ac:dyDescent="0.25">
      <c r="A264" s="88"/>
      <c r="B264" s="66"/>
      <c r="C264" s="69"/>
      <c r="D264" s="70"/>
      <c r="E264" s="64"/>
      <c r="F264" s="64"/>
      <c r="G264" s="13"/>
      <c r="H264" s="14"/>
      <c r="I264" s="19"/>
      <c r="J264" s="16"/>
      <c r="K264" s="17"/>
      <c r="L264" s="17"/>
      <c r="M264" s="17"/>
      <c r="N264" s="17"/>
      <c r="O264" s="17"/>
      <c r="P264" s="17"/>
      <c r="Q264" s="17"/>
      <c r="R264" s="17"/>
    </row>
    <row r="265" spans="1:18" ht="15.75" x14ac:dyDescent="0.25">
      <c r="A265" s="88"/>
      <c r="B265" s="66"/>
      <c r="C265" s="71"/>
      <c r="D265" s="72"/>
      <c r="E265" s="65"/>
      <c r="F265" s="65"/>
      <c r="G265" s="13"/>
      <c r="H265" s="14"/>
      <c r="I265" s="19"/>
      <c r="J265" s="16"/>
      <c r="K265" s="17"/>
      <c r="L265" s="17"/>
      <c r="M265" s="17"/>
      <c r="N265" s="17"/>
      <c r="O265" s="17"/>
      <c r="P265" s="17"/>
      <c r="Q265" s="17"/>
      <c r="R265" s="17"/>
    </row>
    <row r="266" spans="1:18" ht="15.75" x14ac:dyDescent="0.25">
      <c r="A266" s="88"/>
      <c r="B266" s="66"/>
      <c r="C266" s="34"/>
      <c r="D266" s="35"/>
      <c r="E266" s="36"/>
      <c r="F266" s="35"/>
      <c r="G266" s="35"/>
      <c r="H266" s="37"/>
      <c r="I266" s="38"/>
      <c r="J266" s="39"/>
      <c r="K266" s="17"/>
      <c r="L266" s="17"/>
      <c r="M266" s="17"/>
      <c r="N266" s="17"/>
      <c r="O266" s="17"/>
      <c r="P266" s="17"/>
      <c r="Q266" s="17"/>
      <c r="R266" s="17"/>
    </row>
    <row r="267" spans="1:18" ht="15.75" x14ac:dyDescent="0.25">
      <c r="A267" s="88"/>
      <c r="B267" s="66"/>
      <c r="C267" s="67"/>
      <c r="D267" s="68"/>
      <c r="E267" s="64"/>
      <c r="F267" s="64"/>
      <c r="G267" s="32"/>
      <c r="H267" s="14"/>
      <c r="I267" s="19"/>
      <c r="J267" s="16"/>
      <c r="K267" s="17"/>
      <c r="L267" s="17"/>
      <c r="M267" s="17"/>
      <c r="N267" s="17"/>
      <c r="O267" s="17"/>
      <c r="P267" s="17"/>
      <c r="Q267" s="17"/>
      <c r="R267" s="17"/>
    </row>
    <row r="268" spans="1:18" ht="15.75" x14ac:dyDescent="0.25">
      <c r="A268" s="88"/>
      <c r="B268" s="66"/>
      <c r="C268" s="69"/>
      <c r="D268" s="70"/>
      <c r="E268" s="64"/>
      <c r="F268" s="64"/>
      <c r="G268" s="13"/>
      <c r="H268" s="14"/>
      <c r="I268" s="19"/>
      <c r="J268" s="16"/>
      <c r="K268" s="17"/>
      <c r="L268" s="17"/>
      <c r="M268" s="17"/>
      <c r="N268" s="17"/>
      <c r="O268" s="17"/>
      <c r="P268" s="17"/>
      <c r="Q268" s="17"/>
      <c r="R268" s="17"/>
    </row>
    <row r="269" spans="1:18" ht="15.75" x14ac:dyDescent="0.25">
      <c r="A269" s="88"/>
      <c r="B269" s="66"/>
      <c r="C269" s="69"/>
      <c r="D269" s="70"/>
      <c r="E269" s="64"/>
      <c r="F269" s="64"/>
      <c r="G269" s="13"/>
      <c r="H269" s="14"/>
      <c r="I269" s="19"/>
      <c r="J269" s="16"/>
      <c r="K269" s="17"/>
      <c r="L269" s="17"/>
      <c r="M269" s="17"/>
      <c r="N269" s="17"/>
      <c r="O269" s="17"/>
      <c r="P269" s="17"/>
      <c r="Q269" s="17"/>
      <c r="R269" s="17"/>
    </row>
    <row r="270" spans="1:18" ht="15.75" x14ac:dyDescent="0.25">
      <c r="A270" s="88"/>
      <c r="B270" s="66"/>
      <c r="C270" s="69"/>
      <c r="D270" s="70"/>
      <c r="E270" s="64"/>
      <c r="F270" s="64"/>
      <c r="G270" s="26"/>
      <c r="H270" s="14"/>
      <c r="I270" s="19"/>
      <c r="J270" s="16"/>
      <c r="K270" s="17"/>
      <c r="L270" s="17"/>
      <c r="M270" s="17"/>
      <c r="N270" s="17"/>
      <c r="O270" s="17"/>
      <c r="P270" s="17"/>
      <c r="Q270" s="17"/>
      <c r="R270" s="17"/>
    </row>
    <row r="271" spans="1:18" ht="15.75" x14ac:dyDescent="0.25">
      <c r="A271" s="88"/>
      <c r="B271" s="66"/>
      <c r="C271" s="69"/>
      <c r="D271" s="70"/>
      <c r="E271" s="64"/>
      <c r="F271" s="64"/>
      <c r="G271" s="13"/>
      <c r="H271" s="14"/>
      <c r="I271" s="19"/>
      <c r="J271" s="16"/>
      <c r="K271" s="17"/>
      <c r="L271" s="17"/>
      <c r="M271" s="17"/>
      <c r="N271" s="17"/>
      <c r="O271" s="17"/>
      <c r="P271" s="17"/>
      <c r="Q271" s="17"/>
      <c r="R271" s="17"/>
    </row>
    <row r="272" spans="1:18" ht="15.75" x14ac:dyDescent="0.25">
      <c r="A272" s="88"/>
      <c r="B272" s="66"/>
      <c r="C272" s="69"/>
      <c r="D272" s="70"/>
      <c r="E272" s="64"/>
      <c r="F272" s="64"/>
      <c r="G272" s="13"/>
      <c r="H272" s="14"/>
      <c r="I272" s="19"/>
      <c r="J272" s="16"/>
      <c r="K272" s="17"/>
      <c r="L272" s="17"/>
      <c r="M272" s="17"/>
      <c r="N272" s="17"/>
      <c r="O272" s="17"/>
      <c r="P272" s="17"/>
      <c r="Q272" s="17"/>
      <c r="R272" s="17"/>
    </row>
    <row r="273" spans="1:18" ht="15.75" x14ac:dyDescent="0.25">
      <c r="A273" s="88"/>
      <c r="B273" s="66"/>
      <c r="C273" s="69"/>
      <c r="D273" s="70"/>
      <c r="E273" s="64"/>
      <c r="F273" s="64"/>
      <c r="G273" s="13"/>
      <c r="H273" s="14"/>
      <c r="I273" s="19"/>
      <c r="J273" s="16"/>
      <c r="K273" s="17"/>
      <c r="L273" s="17"/>
      <c r="M273" s="17"/>
      <c r="N273" s="17"/>
      <c r="O273" s="17"/>
      <c r="P273" s="17"/>
      <c r="Q273" s="17"/>
      <c r="R273" s="17"/>
    </row>
    <row r="274" spans="1:18" ht="15.75" x14ac:dyDescent="0.25">
      <c r="A274" s="88"/>
      <c r="B274" s="66"/>
      <c r="C274" s="69"/>
      <c r="D274" s="70"/>
      <c r="E274" s="64"/>
      <c r="F274" s="64"/>
      <c r="G274" s="26"/>
      <c r="H274" s="14"/>
      <c r="I274" s="19"/>
      <c r="J274" s="16"/>
      <c r="K274" s="17"/>
      <c r="L274" s="17"/>
      <c r="M274" s="17"/>
      <c r="N274" s="17"/>
      <c r="O274" s="17"/>
      <c r="P274" s="17"/>
      <c r="Q274" s="17"/>
      <c r="R274" s="17"/>
    </row>
    <row r="275" spans="1:18" ht="15.75" x14ac:dyDescent="0.25">
      <c r="A275" s="88"/>
      <c r="B275" s="66"/>
      <c r="C275" s="69"/>
      <c r="D275" s="70"/>
      <c r="E275" s="64"/>
      <c r="F275" s="64"/>
      <c r="G275" s="13"/>
      <c r="H275" s="14"/>
      <c r="I275" s="19"/>
      <c r="J275" s="16"/>
      <c r="K275" s="17"/>
      <c r="L275" s="17"/>
      <c r="M275" s="17"/>
      <c r="N275" s="17"/>
      <c r="O275" s="17"/>
      <c r="P275" s="17"/>
      <c r="Q275" s="17"/>
      <c r="R275" s="17"/>
    </row>
    <row r="276" spans="1:18" ht="15.75" x14ac:dyDescent="0.25">
      <c r="A276" s="88"/>
      <c r="B276" s="66"/>
      <c r="C276" s="69"/>
      <c r="D276" s="70"/>
      <c r="E276" s="64"/>
      <c r="F276" s="64"/>
      <c r="G276" s="13"/>
      <c r="H276" s="14"/>
      <c r="I276" s="19"/>
      <c r="J276" s="16"/>
      <c r="K276" s="17"/>
      <c r="L276" s="17"/>
      <c r="M276" s="17"/>
      <c r="N276" s="17"/>
      <c r="O276" s="17"/>
      <c r="P276" s="17"/>
      <c r="Q276" s="17"/>
      <c r="R276" s="17"/>
    </row>
    <row r="277" spans="1:18" ht="15.75" x14ac:dyDescent="0.25">
      <c r="A277" s="88"/>
      <c r="B277" s="66"/>
      <c r="C277" s="69"/>
      <c r="D277" s="70"/>
      <c r="E277" s="64"/>
      <c r="F277" s="64"/>
      <c r="G277" s="13"/>
      <c r="H277" s="14"/>
      <c r="I277" s="19"/>
      <c r="J277" s="16"/>
      <c r="K277" s="17"/>
      <c r="L277" s="17"/>
      <c r="M277" s="17"/>
      <c r="N277" s="17"/>
      <c r="O277" s="17"/>
      <c r="P277" s="17"/>
      <c r="Q277" s="17"/>
      <c r="R277" s="17"/>
    </row>
    <row r="278" spans="1:18" ht="15.75" x14ac:dyDescent="0.25">
      <c r="A278" s="88"/>
      <c r="B278" s="66"/>
      <c r="C278" s="71"/>
      <c r="D278" s="72"/>
      <c r="E278" s="65"/>
      <c r="F278" s="65"/>
      <c r="G278" s="13"/>
      <c r="H278" s="14"/>
      <c r="I278" s="19"/>
      <c r="J278" s="16"/>
      <c r="K278" s="17"/>
      <c r="L278" s="17"/>
      <c r="M278" s="17"/>
      <c r="N278" s="17"/>
      <c r="O278" s="17"/>
      <c r="P278" s="17"/>
      <c r="Q278" s="17"/>
      <c r="R278" s="17"/>
    </row>
    <row r="279" spans="1:18" ht="16.5" thickBot="1" x14ac:dyDescent="0.3">
      <c r="A279" s="88"/>
      <c r="B279" s="66"/>
      <c r="C279" s="34"/>
      <c r="D279" s="35"/>
      <c r="E279" s="36"/>
      <c r="F279" s="35"/>
      <c r="G279" s="35"/>
      <c r="H279" s="37"/>
      <c r="I279" s="38"/>
      <c r="J279" s="39"/>
      <c r="K279" s="17"/>
      <c r="L279" s="17"/>
      <c r="M279" s="17"/>
      <c r="N279" s="17"/>
      <c r="O279" s="17"/>
      <c r="P279" s="17"/>
      <c r="Q279" s="17"/>
      <c r="R279" s="17"/>
    </row>
    <row r="280" spans="1:18" ht="16.5" thickBot="1" x14ac:dyDescent="0.3">
      <c r="A280" s="88"/>
      <c r="B280" s="42"/>
      <c r="C280" s="42"/>
      <c r="D280" s="43"/>
      <c r="E280" s="44">
        <f>E142+E163+E176+E189+E202+E228+E241</f>
        <v>30</v>
      </c>
      <c r="F280" s="45"/>
      <c r="G280" s="46"/>
      <c r="H280" s="47"/>
      <c r="I280" s="42"/>
      <c r="J280" s="43"/>
      <c r="K280" s="17" t="s">
        <v>41</v>
      </c>
      <c r="L280" s="17" t="s">
        <v>64</v>
      </c>
      <c r="M280" s="17"/>
      <c r="N280" s="17"/>
      <c r="O280" s="17"/>
      <c r="P280" s="17"/>
      <c r="Q280" s="17"/>
      <c r="R280" s="17"/>
    </row>
    <row r="281" spans="1:18" ht="16.5" thickBot="1" x14ac:dyDescent="0.3">
      <c r="A281" s="48" t="s">
        <v>65</v>
      </c>
      <c r="B281" s="49"/>
      <c r="C281" s="49"/>
      <c r="D281" s="49"/>
      <c r="E281" s="49"/>
      <c r="F281" s="49"/>
      <c r="G281" s="49"/>
      <c r="H281" s="50"/>
      <c r="I281" s="49"/>
      <c r="J281" s="51"/>
      <c r="K281" s="17"/>
      <c r="L281" s="17"/>
      <c r="M281" s="17"/>
      <c r="N281" s="17"/>
      <c r="O281" s="17"/>
      <c r="P281" s="17"/>
      <c r="Q281" s="17"/>
      <c r="R281" s="17"/>
    </row>
    <row r="282" spans="1:18" ht="15.75" x14ac:dyDescent="0.25">
      <c r="A282" s="1"/>
      <c r="B282" s="1"/>
      <c r="C282" s="1"/>
      <c r="D282" s="1"/>
      <c r="E282" s="1"/>
      <c r="F282" s="1"/>
      <c r="G282" s="1"/>
      <c r="H282" s="4"/>
      <c r="I282" s="4"/>
      <c r="J282" s="4"/>
    </row>
  </sheetData>
  <mergeCells count="104">
    <mergeCell ref="B267:B279"/>
    <mergeCell ref="C267:D278"/>
    <mergeCell ref="E267:E278"/>
    <mergeCell ref="F267:F278"/>
    <mergeCell ref="B241:B253"/>
    <mergeCell ref="C241:D252"/>
    <mergeCell ref="E241:E252"/>
    <mergeCell ref="F241:F252"/>
    <mergeCell ref="B254:B266"/>
    <mergeCell ref="C254:D265"/>
    <mergeCell ref="E254:E265"/>
    <mergeCell ref="F254:F265"/>
    <mergeCell ref="E128:E139"/>
    <mergeCell ref="F128:F139"/>
    <mergeCell ref="B215:B227"/>
    <mergeCell ref="C215:D226"/>
    <mergeCell ref="E215:E226"/>
    <mergeCell ref="F215:F226"/>
    <mergeCell ref="B228:B240"/>
    <mergeCell ref="C228:D239"/>
    <mergeCell ref="E228:E239"/>
    <mergeCell ref="F228:F239"/>
    <mergeCell ref="B189:B201"/>
    <mergeCell ref="C189:D200"/>
    <mergeCell ref="E189:E200"/>
    <mergeCell ref="F189:F200"/>
    <mergeCell ref="B202:B214"/>
    <mergeCell ref="C202:D213"/>
    <mergeCell ref="E202:E213"/>
    <mergeCell ref="F202:F213"/>
    <mergeCell ref="A142:A280"/>
    <mergeCell ref="B142:B162"/>
    <mergeCell ref="C142:D161"/>
    <mergeCell ref="E142:E161"/>
    <mergeCell ref="F142:F161"/>
    <mergeCell ref="B163:B175"/>
    <mergeCell ref="B102:B114"/>
    <mergeCell ref="C102:D113"/>
    <mergeCell ref="E102:E113"/>
    <mergeCell ref="F102:F113"/>
    <mergeCell ref="B115:B127"/>
    <mergeCell ref="C115:D126"/>
    <mergeCell ref="E115:E126"/>
    <mergeCell ref="F115:F126"/>
    <mergeCell ref="A11:A141"/>
    <mergeCell ref="C163:D174"/>
    <mergeCell ref="E163:E174"/>
    <mergeCell ref="F163:F174"/>
    <mergeCell ref="B176:B188"/>
    <mergeCell ref="C176:D187"/>
    <mergeCell ref="E176:E187"/>
    <mergeCell ref="F176:F187"/>
    <mergeCell ref="B128:B140"/>
    <mergeCell ref="C128:D139"/>
    <mergeCell ref="B76:B88"/>
    <mergeCell ref="C76:D87"/>
    <mergeCell ref="E76:E87"/>
    <mergeCell ref="F76:F87"/>
    <mergeCell ref="B89:B101"/>
    <mergeCell ref="C89:D100"/>
    <mergeCell ref="E89:E100"/>
    <mergeCell ref="F89:F100"/>
    <mergeCell ref="B50:B62"/>
    <mergeCell ref="C50:D61"/>
    <mergeCell ref="E50:E61"/>
    <mergeCell ref="F50:F61"/>
    <mergeCell ref="B63:B75"/>
    <mergeCell ref="C63:D74"/>
    <mergeCell ref="E63:E74"/>
    <mergeCell ref="F63:F74"/>
    <mergeCell ref="E24:E35"/>
    <mergeCell ref="F24:F35"/>
    <mergeCell ref="B37:B49"/>
    <mergeCell ref="C37:D48"/>
    <mergeCell ref="E37:E48"/>
    <mergeCell ref="F37:F48"/>
    <mergeCell ref="Q9:Q10"/>
    <mergeCell ref="R9:R10"/>
    <mergeCell ref="C10:D10"/>
    <mergeCell ref="B11:B23"/>
    <mergeCell ref="C11:D22"/>
    <mergeCell ref="E11:E22"/>
    <mergeCell ref="F11:F22"/>
    <mergeCell ref="B24:B36"/>
    <mergeCell ref="C24:D35"/>
    <mergeCell ref="K9:K10"/>
    <mergeCell ref="L9:L10"/>
    <mergeCell ref="M9:M10"/>
    <mergeCell ref="N9:N10"/>
    <mergeCell ref="O9:O10"/>
    <mergeCell ref="P9:P10"/>
    <mergeCell ref="L5:R5"/>
    <mergeCell ref="F6:H6"/>
    <mergeCell ref="B9:F9"/>
    <mergeCell ref="G9:G10"/>
    <mergeCell ref="H9:H10"/>
    <mergeCell ref="I9:I10"/>
    <mergeCell ref="J9:J10"/>
    <mergeCell ref="B2:C3"/>
    <mergeCell ref="F2:H2"/>
    <mergeCell ref="F3:H3"/>
    <mergeCell ref="B4:C5"/>
    <mergeCell ref="F4:H4"/>
    <mergeCell ref="F5:H5"/>
  </mergeCells>
  <dataValidations count="6">
    <dataValidation type="list" allowBlank="1" showInputMessage="1" showErrorMessage="1" sqref="F11:F22 F24:F35 F37:F48 F50:F61 F63:F74 F76:F87 F89:F100 F102:F113 F115:F126 F128:F139 F267:F278 F163:F174 F176:F187 F189:F200 F202:F213 F215:F226 F228:F239 F241:F252 F254:F265 F142:F161" xr:uid="{FD118BAE-A866-43E8-9ACE-E99B3DE70E67}">
      <formula1>"Obligatoire,Optionnelle,Facultative"</formula1>
    </dataValidation>
    <dataValidation type="list" allowBlank="1" showInputMessage="1" showErrorMessage="1" sqref="F5:H5" xr:uid="{644D5CE7-0D9D-4F43-A15C-A59CA3E49B8B}">
      <formula1>"FI,Alternance,FC,Mixte"</formula1>
    </dataValidation>
    <dataValidation type="list" allowBlank="1" showInputMessage="1" showErrorMessage="1" sqref="B4:C5" xr:uid="{9C57AD49-90DC-42E5-9E7A-96431D3DAA6D}">
      <formula1>"P1,P2,P3,P4,P5,P6,P7,P8,P9,P10"</formula1>
    </dataValidation>
    <dataValidation type="list" allowBlank="1" showInputMessage="1" showErrorMessage="1" sqref="B2:C3" xr:uid="{F0ABCCD6-273F-4F67-90BF-B04554769D82}">
      <formula1>"M1,M2"</formula1>
    </dataValidation>
    <dataValidation type="list" allowBlank="1" showInputMessage="1" showErrorMessage="1" sqref="J75 J279 J266 J253 J127 J114 J101 J88 J188 J140 J240 J162 J174:J175 J36 J23 J201 J227 J214" xr:uid="{D457EBC8-623B-4DF0-B291-2D71772D1B77}">
      <formula1>$B$9:$B$19</formula1>
    </dataValidation>
    <dataValidation type="list" allowBlank="1" showInputMessage="1" showErrorMessage="1" sqref="I63:I140 I11:I48 I50:I61 I142:I279" xr:uid="{4E41E262-7122-415A-BF2A-B78D60F0039E}">
      <formula1>"Obligatoire,Option"</formula1>
    </dataValidation>
  </dataValidations>
  <pageMargins left="0.62992125984251968" right="0.62992125984251968" top="0.3543307086614173" bottom="0.3543307086614173" header="0" footer="0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273">
        <x14:dataValidation type="list" allowBlank="1" showInputMessage="1" showErrorMessage="1" xr:uid="{7419779B-3CE4-4409-B5B1-4CAB723E15FB}">
          <x14:formula1>
            <xm:f>OFFSET('[MASTER INFORMATIQUE.xlsx]PARAMETRES'!#REF!,1,MATCH($K$281,'[MASTER INFORMATIQUE.xlsx]PARAMETRES'!#REF!,0)-1,COUNTA(OFFSET('[MASTER INFORMATIQUE.xlsx]PARAMETRES'!#REF!,1,MATCH($K$281,'[MASTER INFORMATIQUE.xlsx]PARAMETRES'!#REF!,0)-1,1048575,1)),1)</xm:f>
          </x14:formula1>
          <xm:sqref>L281 O281 R281</xm:sqref>
        </x14:dataValidation>
        <x14:dataValidation type="list" allowBlank="1" showInputMessage="1" showErrorMessage="1" xr:uid="{A5F9E4C2-5D6C-4CD9-8E20-FC14EB2A4B6A}">
          <x14:formula1>
            <xm:f>OFFSET('[MASTER INFORMATIQUE.xlsx]PARAMETRES'!#REF!,1,MATCH($K$280,'[MASTER INFORMATIQUE.xlsx]PARAMETRES'!#REF!,0)-1,COUNTA(OFFSET('[MASTER INFORMATIQUE.xlsx]PARAMETRES'!#REF!,1,MATCH($K$280,'[MASTER INFORMATIQUE.xlsx]PARAMETRES'!#REF!,0)-1,1048575,1)),1)</xm:f>
          </x14:formula1>
          <xm:sqref>L280 O280 R280</xm:sqref>
        </x14:dataValidation>
        <x14:dataValidation type="list" allowBlank="1" showInputMessage="1" showErrorMessage="1" xr:uid="{E618A77B-16C0-4154-86B1-9FA5A5A877F2}">
          <x14:formula1>
            <xm:f>OFFSET('[MASTER INFORMATIQUE.xlsx]PARAMETRES'!#REF!,1,MATCH($K$279,'[MASTER INFORMATIQUE.xlsx]PARAMETRES'!#REF!,0)-1,COUNTA(OFFSET('[MASTER INFORMATIQUE.xlsx]PARAMETRES'!#REF!,1,MATCH($K$279,'[MASTER INFORMATIQUE.xlsx]PARAMETRES'!#REF!,0)-1,1048575,1)),1)</xm:f>
          </x14:formula1>
          <xm:sqref>L279 O279 R279</xm:sqref>
        </x14:dataValidation>
        <x14:dataValidation type="list" allowBlank="1" showInputMessage="1" showErrorMessage="1" xr:uid="{22E8F99D-8EFC-4212-9815-09802FC81B16}">
          <x14:formula1>
            <xm:f>OFFSET('[MASTER INFORMATIQUE.xlsx]PARAMETRES'!#REF!,1,MATCH($K$278,'[MASTER INFORMATIQUE.xlsx]PARAMETRES'!#REF!,0)-1,COUNTA(OFFSET('[MASTER INFORMATIQUE.xlsx]PARAMETRES'!#REF!,1,MATCH($K$278,'[MASTER INFORMATIQUE.xlsx]PARAMETRES'!#REF!,0)-1,1048575,1)),1)</xm:f>
          </x14:formula1>
          <xm:sqref>L278 O278 R278</xm:sqref>
        </x14:dataValidation>
        <x14:dataValidation type="list" allowBlank="1" showInputMessage="1" showErrorMessage="1" xr:uid="{DBF5B0BF-68AD-4262-9F4C-981080ED9552}">
          <x14:formula1>
            <xm:f>OFFSET('[MASTER INFORMATIQUE.xlsx]PARAMETRES'!#REF!,1,MATCH($K$277,'[MASTER INFORMATIQUE.xlsx]PARAMETRES'!#REF!,0)-1,COUNTA(OFFSET('[MASTER INFORMATIQUE.xlsx]PARAMETRES'!#REF!,1,MATCH($K$277,'[MASTER INFORMATIQUE.xlsx]PARAMETRES'!#REF!,0)-1,1048575,1)),1)</xm:f>
          </x14:formula1>
          <xm:sqref>L277 O277 R277</xm:sqref>
        </x14:dataValidation>
        <x14:dataValidation type="list" allowBlank="1" showInputMessage="1" showErrorMessage="1" xr:uid="{32931990-7836-4853-B341-CBBA53007AF5}">
          <x14:formula1>
            <xm:f>OFFSET('[MASTER INFORMATIQUE.xlsx]PARAMETRES'!#REF!,1,MATCH($K$276,'[MASTER INFORMATIQUE.xlsx]PARAMETRES'!#REF!,0)-1,COUNTA(OFFSET('[MASTER INFORMATIQUE.xlsx]PARAMETRES'!#REF!,1,MATCH($K$276,'[MASTER INFORMATIQUE.xlsx]PARAMETRES'!#REF!,0)-1,1048575,1)),1)</xm:f>
          </x14:formula1>
          <xm:sqref>L276 O276 R276</xm:sqref>
        </x14:dataValidation>
        <x14:dataValidation type="list" allowBlank="1" showInputMessage="1" showErrorMessage="1" xr:uid="{2405B432-A6E2-4D1E-9A81-23659CE9FEE6}">
          <x14:formula1>
            <xm:f>OFFSET('[MASTER INFORMATIQUE.xlsx]PARAMETRES'!#REF!,1,MATCH($K$275,'[MASTER INFORMATIQUE.xlsx]PARAMETRES'!#REF!,0)-1,COUNTA(OFFSET('[MASTER INFORMATIQUE.xlsx]PARAMETRES'!#REF!,1,MATCH($K$275,'[MASTER INFORMATIQUE.xlsx]PARAMETRES'!#REF!,0)-1,1048575,1)),1)</xm:f>
          </x14:formula1>
          <xm:sqref>L275 O275 R275</xm:sqref>
        </x14:dataValidation>
        <x14:dataValidation type="list" allowBlank="1" showInputMessage="1" showErrorMessage="1" xr:uid="{310633BD-940F-4525-8842-A7F31A526557}">
          <x14:formula1>
            <xm:f>OFFSET('[MASTER INFORMATIQUE.xlsx]PARAMETRES'!#REF!,1,MATCH($K$274,'[MASTER INFORMATIQUE.xlsx]PARAMETRES'!#REF!,0)-1,COUNTA(OFFSET('[MASTER INFORMATIQUE.xlsx]PARAMETRES'!#REF!,1,MATCH($K$274,'[MASTER INFORMATIQUE.xlsx]PARAMETRES'!#REF!,0)-1,1048575,1)),1)</xm:f>
          </x14:formula1>
          <xm:sqref>L274 O274 R274</xm:sqref>
        </x14:dataValidation>
        <x14:dataValidation type="list" allowBlank="1" showInputMessage="1" showErrorMessage="1" xr:uid="{0004EEC3-5CB8-478D-8E14-C16A36AEFAF5}">
          <x14:formula1>
            <xm:f>OFFSET('[MASTER INFORMATIQUE.xlsx]PARAMETRES'!#REF!,1,MATCH($K$273,'[MASTER INFORMATIQUE.xlsx]PARAMETRES'!#REF!,0)-1,COUNTA(OFFSET('[MASTER INFORMATIQUE.xlsx]PARAMETRES'!#REF!,1,MATCH($K$273,'[MASTER INFORMATIQUE.xlsx]PARAMETRES'!#REF!,0)-1,1048575,1)),1)</xm:f>
          </x14:formula1>
          <xm:sqref>L273 O273 R273</xm:sqref>
        </x14:dataValidation>
        <x14:dataValidation type="list" allowBlank="1" showInputMessage="1" showErrorMessage="1" xr:uid="{6AEEE17C-A223-4501-B381-F203715973D4}">
          <x14:formula1>
            <xm:f>OFFSET('[MASTER INFORMATIQUE.xlsx]PARAMETRES'!#REF!,1,MATCH($K$272,'[MASTER INFORMATIQUE.xlsx]PARAMETRES'!#REF!,0)-1,COUNTA(OFFSET('[MASTER INFORMATIQUE.xlsx]PARAMETRES'!#REF!,1,MATCH($K$272,'[MASTER INFORMATIQUE.xlsx]PARAMETRES'!#REF!,0)-1,1048575,1)),1)</xm:f>
          </x14:formula1>
          <xm:sqref>L272 O272 R272</xm:sqref>
        </x14:dataValidation>
        <x14:dataValidation type="list" allowBlank="1" showInputMessage="1" showErrorMessage="1" xr:uid="{4D5E06E2-A65C-4AC8-8A82-5A0D5167BD3F}">
          <x14:formula1>
            <xm:f>OFFSET('[MASTER INFORMATIQUE.xlsx]PARAMETRES'!#REF!,1,MATCH($K$271,'[MASTER INFORMATIQUE.xlsx]PARAMETRES'!#REF!,0)-1,COUNTA(OFFSET('[MASTER INFORMATIQUE.xlsx]PARAMETRES'!#REF!,1,MATCH($K$271,'[MASTER INFORMATIQUE.xlsx]PARAMETRES'!#REF!,0)-1,1048575,1)),1)</xm:f>
          </x14:formula1>
          <xm:sqref>L271 O271 R271</xm:sqref>
        </x14:dataValidation>
        <x14:dataValidation type="list" allowBlank="1" showInputMessage="1" showErrorMessage="1" xr:uid="{FD3E66D0-AF76-4ED2-A2EF-03128223A78F}">
          <x14:formula1>
            <xm:f>OFFSET('[MASTER INFORMATIQUE.xlsx]PARAMETRES'!#REF!,1,MATCH($K$270,'[MASTER INFORMATIQUE.xlsx]PARAMETRES'!#REF!,0)-1,COUNTA(OFFSET('[MASTER INFORMATIQUE.xlsx]PARAMETRES'!#REF!,1,MATCH($K$270,'[MASTER INFORMATIQUE.xlsx]PARAMETRES'!#REF!,0)-1,1048575,1)),1)</xm:f>
          </x14:formula1>
          <xm:sqref>L270 O270 R270</xm:sqref>
        </x14:dataValidation>
        <x14:dataValidation type="list" allowBlank="1" showInputMessage="1" showErrorMessage="1" xr:uid="{C9549B1E-EF97-4FE6-A0A5-97DA2D7C505A}">
          <x14:formula1>
            <xm:f>OFFSET('[MASTER INFORMATIQUE.xlsx]PARAMETRES'!#REF!,1,MATCH($K$269,'[MASTER INFORMATIQUE.xlsx]PARAMETRES'!#REF!,0)-1,COUNTA(OFFSET('[MASTER INFORMATIQUE.xlsx]PARAMETRES'!#REF!,1,MATCH($K$269,'[MASTER INFORMATIQUE.xlsx]PARAMETRES'!#REF!,0)-1,1048575,1)),1)</xm:f>
          </x14:formula1>
          <xm:sqref>L269 O269 R269</xm:sqref>
        </x14:dataValidation>
        <x14:dataValidation type="list" allowBlank="1" showInputMessage="1" showErrorMessage="1" xr:uid="{B57775AB-BACD-4CE9-BC3B-5260C5E2015C}">
          <x14:formula1>
            <xm:f>OFFSET('[MASTER INFORMATIQUE.xlsx]PARAMETRES'!#REF!,1,MATCH($K$268,'[MASTER INFORMATIQUE.xlsx]PARAMETRES'!#REF!,0)-1,COUNTA(OFFSET('[MASTER INFORMATIQUE.xlsx]PARAMETRES'!#REF!,1,MATCH($K$268,'[MASTER INFORMATIQUE.xlsx]PARAMETRES'!#REF!,0)-1,1048575,1)),1)</xm:f>
          </x14:formula1>
          <xm:sqref>L268 O268 R268</xm:sqref>
        </x14:dataValidation>
        <x14:dataValidation type="list" allowBlank="1" showInputMessage="1" showErrorMessage="1" xr:uid="{A571A706-0144-4445-89A0-C562A23ACC97}">
          <x14:formula1>
            <xm:f>OFFSET('[MASTER INFORMATIQUE.xlsx]PARAMETRES'!#REF!,1,MATCH($K$267,'[MASTER INFORMATIQUE.xlsx]PARAMETRES'!#REF!,0)-1,COUNTA(OFFSET('[MASTER INFORMATIQUE.xlsx]PARAMETRES'!#REF!,1,MATCH($K$267,'[MASTER INFORMATIQUE.xlsx]PARAMETRES'!#REF!,0)-1,1048575,1)),1)</xm:f>
          </x14:formula1>
          <xm:sqref>L267 O267 R267</xm:sqref>
        </x14:dataValidation>
        <x14:dataValidation type="list" allowBlank="1" showInputMessage="1" showErrorMessage="1" xr:uid="{8C351046-99BA-43F8-870E-FF931C37D1F5}">
          <x14:formula1>
            <xm:f>OFFSET('[MASTER INFORMATIQUE.xlsx]PARAMETRES'!#REF!,1,MATCH($K$266,'[MASTER INFORMATIQUE.xlsx]PARAMETRES'!#REF!,0)-1,COUNTA(OFFSET('[MASTER INFORMATIQUE.xlsx]PARAMETRES'!#REF!,1,MATCH($K$266,'[MASTER INFORMATIQUE.xlsx]PARAMETRES'!#REF!,0)-1,1048575,1)),1)</xm:f>
          </x14:formula1>
          <xm:sqref>L266 O266 R266</xm:sqref>
        </x14:dataValidation>
        <x14:dataValidation type="list" allowBlank="1" showInputMessage="1" showErrorMessage="1" xr:uid="{809EFFC8-6456-45D5-8946-174C3A56CE39}">
          <x14:formula1>
            <xm:f>OFFSET('[MASTER INFORMATIQUE.xlsx]PARAMETRES'!#REF!,1,MATCH($K$265,'[MASTER INFORMATIQUE.xlsx]PARAMETRES'!#REF!,0)-1,COUNTA(OFFSET('[MASTER INFORMATIQUE.xlsx]PARAMETRES'!#REF!,1,MATCH($K$265,'[MASTER INFORMATIQUE.xlsx]PARAMETRES'!#REF!,0)-1,1048575,1)),1)</xm:f>
          </x14:formula1>
          <xm:sqref>L265 O265 R265</xm:sqref>
        </x14:dataValidation>
        <x14:dataValidation type="list" allowBlank="1" showInputMessage="1" showErrorMessage="1" xr:uid="{4984C3E2-F55F-4C93-A04E-CDA516D7E136}">
          <x14:formula1>
            <xm:f>OFFSET('[MASTER INFORMATIQUE.xlsx]PARAMETRES'!#REF!,1,MATCH($K$264,'[MASTER INFORMATIQUE.xlsx]PARAMETRES'!#REF!,0)-1,COUNTA(OFFSET('[MASTER INFORMATIQUE.xlsx]PARAMETRES'!#REF!,1,MATCH($K$264,'[MASTER INFORMATIQUE.xlsx]PARAMETRES'!#REF!,0)-1,1048575,1)),1)</xm:f>
          </x14:formula1>
          <xm:sqref>L264 O264 R264</xm:sqref>
        </x14:dataValidation>
        <x14:dataValidation type="list" allowBlank="1" showInputMessage="1" showErrorMessage="1" xr:uid="{1BD2EA60-6488-4717-859D-58B766075DBF}">
          <x14:formula1>
            <xm:f>OFFSET('[MASTER INFORMATIQUE.xlsx]PARAMETRES'!#REF!,1,MATCH($K$263,'[MASTER INFORMATIQUE.xlsx]PARAMETRES'!#REF!,0)-1,COUNTA(OFFSET('[MASTER INFORMATIQUE.xlsx]PARAMETRES'!#REF!,1,MATCH($K$263,'[MASTER INFORMATIQUE.xlsx]PARAMETRES'!#REF!,0)-1,1048575,1)),1)</xm:f>
          </x14:formula1>
          <xm:sqref>L263 O263 R263</xm:sqref>
        </x14:dataValidation>
        <x14:dataValidation type="list" allowBlank="1" showInputMessage="1" showErrorMessage="1" xr:uid="{B453A841-BD1C-43AF-B553-87472DA41021}">
          <x14:formula1>
            <xm:f>OFFSET('[MASTER INFORMATIQUE.xlsx]PARAMETRES'!#REF!,1,MATCH($K$262,'[MASTER INFORMATIQUE.xlsx]PARAMETRES'!#REF!,0)-1,COUNTA(OFFSET('[MASTER INFORMATIQUE.xlsx]PARAMETRES'!#REF!,1,MATCH($K$262,'[MASTER INFORMATIQUE.xlsx]PARAMETRES'!#REF!,0)-1,1048575,1)),1)</xm:f>
          </x14:formula1>
          <xm:sqref>L262 O262 R262</xm:sqref>
        </x14:dataValidation>
        <x14:dataValidation type="list" allowBlank="1" showInputMessage="1" showErrorMessage="1" xr:uid="{3B1A4234-6E71-439E-9BB0-D6454662793C}">
          <x14:formula1>
            <xm:f>OFFSET('[MASTER INFORMATIQUE.xlsx]PARAMETRES'!#REF!,1,MATCH($K$261,'[MASTER INFORMATIQUE.xlsx]PARAMETRES'!#REF!,0)-1,COUNTA(OFFSET('[MASTER INFORMATIQUE.xlsx]PARAMETRES'!#REF!,1,MATCH($K$261,'[MASTER INFORMATIQUE.xlsx]PARAMETRES'!#REF!,0)-1,1048575,1)),1)</xm:f>
          </x14:formula1>
          <xm:sqref>L261 O261 R261</xm:sqref>
        </x14:dataValidation>
        <x14:dataValidation type="list" allowBlank="1" showInputMessage="1" showErrorMessage="1" xr:uid="{A1B966A4-D172-494D-9A66-27884E34B66D}">
          <x14:formula1>
            <xm:f>OFFSET('[MASTER INFORMATIQUE.xlsx]PARAMETRES'!#REF!,1,MATCH($K$260,'[MASTER INFORMATIQUE.xlsx]PARAMETRES'!#REF!,0)-1,COUNTA(OFFSET('[MASTER INFORMATIQUE.xlsx]PARAMETRES'!#REF!,1,MATCH($K$260,'[MASTER INFORMATIQUE.xlsx]PARAMETRES'!#REF!,0)-1,1048575,1)),1)</xm:f>
          </x14:formula1>
          <xm:sqref>L260 O260 R260</xm:sqref>
        </x14:dataValidation>
        <x14:dataValidation type="list" allowBlank="1" showInputMessage="1" showErrorMessage="1" xr:uid="{0FB962F7-DB76-48FE-999E-8AF1079C7189}">
          <x14:formula1>
            <xm:f>OFFSET('[MASTER INFORMATIQUE.xlsx]PARAMETRES'!#REF!,1,MATCH($K$259,'[MASTER INFORMATIQUE.xlsx]PARAMETRES'!#REF!,0)-1,COUNTA(OFFSET('[MASTER INFORMATIQUE.xlsx]PARAMETRES'!#REF!,1,MATCH($K$259,'[MASTER INFORMATIQUE.xlsx]PARAMETRES'!#REF!,0)-1,1048575,1)),1)</xm:f>
          </x14:formula1>
          <xm:sqref>L259 O259 R259</xm:sqref>
        </x14:dataValidation>
        <x14:dataValidation type="list" allowBlank="1" showInputMessage="1" showErrorMessage="1" xr:uid="{72817D51-B97A-486E-A589-AE60D0E4E24B}">
          <x14:formula1>
            <xm:f>OFFSET('[MASTER INFORMATIQUE.xlsx]PARAMETRES'!#REF!,1,MATCH($K$258,'[MASTER INFORMATIQUE.xlsx]PARAMETRES'!#REF!,0)-1,COUNTA(OFFSET('[MASTER INFORMATIQUE.xlsx]PARAMETRES'!#REF!,1,MATCH($K$258,'[MASTER INFORMATIQUE.xlsx]PARAMETRES'!#REF!,0)-1,1048575,1)),1)</xm:f>
          </x14:formula1>
          <xm:sqref>L258 O258 R258</xm:sqref>
        </x14:dataValidation>
        <x14:dataValidation type="list" allowBlank="1" showInputMessage="1" showErrorMessage="1" xr:uid="{266670EE-45A1-46AF-B86A-CD9919F615FC}">
          <x14:formula1>
            <xm:f>OFFSET('[MASTER INFORMATIQUE.xlsx]PARAMETRES'!#REF!,1,MATCH($K$257,'[MASTER INFORMATIQUE.xlsx]PARAMETRES'!#REF!,0)-1,COUNTA(OFFSET('[MASTER INFORMATIQUE.xlsx]PARAMETRES'!#REF!,1,MATCH($K$257,'[MASTER INFORMATIQUE.xlsx]PARAMETRES'!#REF!,0)-1,1048575,1)),1)</xm:f>
          </x14:formula1>
          <xm:sqref>L257 O257 R257</xm:sqref>
        </x14:dataValidation>
        <x14:dataValidation type="list" allowBlank="1" showInputMessage="1" showErrorMessage="1" xr:uid="{148D9D1C-9807-404F-BF78-34EA2AF89787}">
          <x14:formula1>
            <xm:f>OFFSET('[MASTER INFORMATIQUE.xlsx]PARAMETRES'!#REF!,1,MATCH($K$256,'[MASTER INFORMATIQUE.xlsx]PARAMETRES'!#REF!,0)-1,COUNTA(OFFSET('[MASTER INFORMATIQUE.xlsx]PARAMETRES'!#REF!,1,MATCH($K$256,'[MASTER INFORMATIQUE.xlsx]PARAMETRES'!#REF!,0)-1,1048575,1)),1)</xm:f>
          </x14:formula1>
          <xm:sqref>L256 O256 R256</xm:sqref>
        </x14:dataValidation>
        <x14:dataValidation type="list" allowBlank="1" showInputMessage="1" showErrorMessage="1" xr:uid="{C54DBBAA-3EA0-4A92-881B-0B4D71682740}">
          <x14:formula1>
            <xm:f>OFFSET('[MASTER INFORMATIQUE.xlsx]PARAMETRES'!#REF!,1,MATCH($K$255,'[MASTER INFORMATIQUE.xlsx]PARAMETRES'!#REF!,0)-1,COUNTA(OFFSET('[MASTER INFORMATIQUE.xlsx]PARAMETRES'!#REF!,1,MATCH($K$255,'[MASTER INFORMATIQUE.xlsx]PARAMETRES'!#REF!,0)-1,1048575,1)),1)</xm:f>
          </x14:formula1>
          <xm:sqref>L255 O255 R255</xm:sqref>
        </x14:dataValidation>
        <x14:dataValidation type="list" allowBlank="1" showInputMessage="1" showErrorMessage="1" xr:uid="{E3CE847B-CF82-4618-891F-5C5851D3FC71}">
          <x14:formula1>
            <xm:f>OFFSET('[MASTER INFORMATIQUE.xlsx]PARAMETRES'!#REF!,1,MATCH($K$254,'[MASTER INFORMATIQUE.xlsx]PARAMETRES'!#REF!,0)-1,COUNTA(OFFSET('[MASTER INFORMATIQUE.xlsx]PARAMETRES'!#REF!,1,MATCH($K$254,'[MASTER INFORMATIQUE.xlsx]PARAMETRES'!#REF!,0)-1,1048575,1)),1)</xm:f>
          </x14:formula1>
          <xm:sqref>L254 O254 R254</xm:sqref>
        </x14:dataValidation>
        <x14:dataValidation type="list" allowBlank="1" showInputMessage="1" showErrorMessage="1" xr:uid="{68BAC60D-209C-4FF9-A3BB-64C60FEF00A2}">
          <x14:formula1>
            <xm:f>OFFSET('[MASTER INFORMATIQUE.xlsx]PARAMETRES'!#REF!,1,MATCH($K$253,'[MASTER INFORMATIQUE.xlsx]PARAMETRES'!#REF!,0)-1,COUNTA(OFFSET('[MASTER INFORMATIQUE.xlsx]PARAMETRES'!#REF!,1,MATCH($K$253,'[MASTER INFORMATIQUE.xlsx]PARAMETRES'!#REF!,0)-1,1048575,1)),1)</xm:f>
          </x14:formula1>
          <xm:sqref>L253 O253 R253</xm:sqref>
        </x14:dataValidation>
        <x14:dataValidation type="list" allowBlank="1" showInputMessage="1" showErrorMessage="1" xr:uid="{B5A717D7-6955-4DDC-999D-00CE54E6F5C3}">
          <x14:formula1>
            <xm:f>OFFSET('[MASTER INFORMATIQUE.xlsx]PARAMETRES'!#REF!,1,MATCH($K$252,'[MASTER INFORMATIQUE.xlsx]PARAMETRES'!#REF!,0)-1,COUNTA(OFFSET('[MASTER INFORMATIQUE.xlsx]PARAMETRES'!#REF!,1,MATCH($K$252,'[MASTER INFORMATIQUE.xlsx]PARAMETRES'!#REF!,0)-1,1048575,1)),1)</xm:f>
          </x14:formula1>
          <xm:sqref>L252 O252 R252</xm:sqref>
        </x14:dataValidation>
        <x14:dataValidation type="list" allowBlank="1" showInputMessage="1" showErrorMessage="1" xr:uid="{A1E07D6F-3DE8-453C-A99E-0B4B7ABAF486}">
          <x14:formula1>
            <xm:f>OFFSET('[MASTER INFORMATIQUE.xlsx]PARAMETRES'!#REF!,1,MATCH($K$251,'[MASTER INFORMATIQUE.xlsx]PARAMETRES'!#REF!,0)-1,COUNTA(OFFSET('[MASTER INFORMATIQUE.xlsx]PARAMETRES'!#REF!,1,MATCH($K$251,'[MASTER INFORMATIQUE.xlsx]PARAMETRES'!#REF!,0)-1,1048575,1)),1)</xm:f>
          </x14:formula1>
          <xm:sqref>L251 O251 R251</xm:sqref>
        </x14:dataValidation>
        <x14:dataValidation type="list" allowBlank="1" showInputMessage="1" showErrorMessage="1" xr:uid="{4A1544DA-D9E1-4AD7-A713-8D3B9A837556}">
          <x14:formula1>
            <xm:f>OFFSET('[MASTER INFORMATIQUE.xlsx]PARAMETRES'!#REF!,1,MATCH($K$250,'[MASTER INFORMATIQUE.xlsx]PARAMETRES'!#REF!,0)-1,COUNTA(OFFSET('[MASTER INFORMATIQUE.xlsx]PARAMETRES'!#REF!,1,MATCH($K$250,'[MASTER INFORMATIQUE.xlsx]PARAMETRES'!#REF!,0)-1,1048575,1)),1)</xm:f>
          </x14:formula1>
          <xm:sqref>L250 O250 R250</xm:sqref>
        </x14:dataValidation>
        <x14:dataValidation type="list" allowBlank="1" showInputMessage="1" showErrorMessage="1" xr:uid="{423662EC-5BD2-4887-B755-06588FCAAF0D}">
          <x14:formula1>
            <xm:f>OFFSET('[MASTER INFORMATIQUE.xlsx]PARAMETRES'!#REF!,1,MATCH($K$249,'[MASTER INFORMATIQUE.xlsx]PARAMETRES'!#REF!,0)-1,COUNTA(OFFSET('[MASTER INFORMATIQUE.xlsx]PARAMETRES'!#REF!,1,MATCH($K$249,'[MASTER INFORMATIQUE.xlsx]PARAMETRES'!#REF!,0)-1,1048575,1)),1)</xm:f>
          </x14:formula1>
          <xm:sqref>L249 O249 R249</xm:sqref>
        </x14:dataValidation>
        <x14:dataValidation type="list" allowBlank="1" showInputMessage="1" showErrorMessage="1" xr:uid="{A7614BB1-0329-4AC9-A068-F4CE9DDF34F0}">
          <x14:formula1>
            <xm:f>OFFSET('[MASTER INFORMATIQUE.xlsx]PARAMETRES'!#REF!,1,MATCH($K$248,'[MASTER INFORMATIQUE.xlsx]PARAMETRES'!#REF!,0)-1,COUNTA(OFFSET('[MASTER INFORMATIQUE.xlsx]PARAMETRES'!#REF!,1,MATCH($K$248,'[MASTER INFORMATIQUE.xlsx]PARAMETRES'!#REF!,0)-1,1048575,1)),1)</xm:f>
          </x14:formula1>
          <xm:sqref>L248 O248 R248</xm:sqref>
        </x14:dataValidation>
        <x14:dataValidation type="list" allowBlank="1" showInputMessage="1" showErrorMessage="1" xr:uid="{0D37CA0A-F8CF-4D1B-A26C-24898FF0F89C}">
          <x14:formula1>
            <xm:f>OFFSET('[MASTER INFORMATIQUE.xlsx]PARAMETRES'!#REF!,1,MATCH($K$247,'[MASTER INFORMATIQUE.xlsx]PARAMETRES'!#REF!,0)-1,COUNTA(OFFSET('[MASTER INFORMATIQUE.xlsx]PARAMETRES'!#REF!,1,MATCH($K$247,'[MASTER INFORMATIQUE.xlsx]PARAMETRES'!#REF!,0)-1,1048575,1)),1)</xm:f>
          </x14:formula1>
          <xm:sqref>L247 O247 R247</xm:sqref>
        </x14:dataValidation>
        <x14:dataValidation type="list" allowBlank="1" showInputMessage="1" showErrorMessage="1" xr:uid="{03753815-EAE0-45B6-B6AF-2F5341DC51E2}">
          <x14:formula1>
            <xm:f>OFFSET('[MASTER INFORMATIQUE.xlsx]PARAMETRES'!#REF!,1,MATCH($K$246,'[MASTER INFORMATIQUE.xlsx]PARAMETRES'!#REF!,0)-1,COUNTA(OFFSET('[MASTER INFORMATIQUE.xlsx]PARAMETRES'!#REF!,1,MATCH($K$246,'[MASTER INFORMATIQUE.xlsx]PARAMETRES'!#REF!,0)-1,1048575,1)),1)</xm:f>
          </x14:formula1>
          <xm:sqref>L246 O246 R246</xm:sqref>
        </x14:dataValidation>
        <x14:dataValidation type="list" allowBlank="1" showInputMessage="1" showErrorMessage="1" xr:uid="{3E6141E5-6166-4ACE-8685-38BDDDC06524}">
          <x14:formula1>
            <xm:f>OFFSET('[MASTER INFORMATIQUE.xlsx]PARAMETRES'!#REF!,1,MATCH($K$245,'[MASTER INFORMATIQUE.xlsx]PARAMETRES'!#REF!,0)-1,COUNTA(OFFSET('[MASTER INFORMATIQUE.xlsx]PARAMETRES'!#REF!,1,MATCH($K$245,'[MASTER INFORMATIQUE.xlsx]PARAMETRES'!#REF!,0)-1,1048575,1)),1)</xm:f>
          </x14:formula1>
          <xm:sqref>L245 O245 R245</xm:sqref>
        </x14:dataValidation>
        <x14:dataValidation type="list" allowBlank="1" showInputMessage="1" showErrorMessage="1" xr:uid="{48B032EC-436F-40E2-8CF8-E90DBEA7C839}">
          <x14:formula1>
            <xm:f>OFFSET('[MASTER INFORMATIQUE.xlsx]PARAMETRES'!#REF!,1,MATCH($K$244,'[MASTER INFORMATIQUE.xlsx]PARAMETRES'!#REF!,0)-1,COUNTA(OFFSET('[MASTER INFORMATIQUE.xlsx]PARAMETRES'!#REF!,1,MATCH($K$244,'[MASTER INFORMATIQUE.xlsx]PARAMETRES'!#REF!,0)-1,1048575,1)),1)</xm:f>
          </x14:formula1>
          <xm:sqref>L244 O244 R244</xm:sqref>
        </x14:dataValidation>
        <x14:dataValidation type="list" allowBlank="1" showInputMessage="1" showErrorMessage="1" xr:uid="{2A386B1E-669E-4060-A298-43856FD53E42}">
          <x14:formula1>
            <xm:f>OFFSET('[MASTER INFORMATIQUE.xlsx]PARAMETRES'!#REF!,1,MATCH($K$243,'[MASTER INFORMATIQUE.xlsx]PARAMETRES'!#REF!,0)-1,COUNTA(OFFSET('[MASTER INFORMATIQUE.xlsx]PARAMETRES'!#REF!,1,MATCH($K$243,'[MASTER INFORMATIQUE.xlsx]PARAMETRES'!#REF!,0)-1,1048575,1)),1)</xm:f>
          </x14:formula1>
          <xm:sqref>L243 O243 R243</xm:sqref>
        </x14:dataValidation>
        <x14:dataValidation type="list" allowBlank="1" showInputMessage="1" showErrorMessage="1" xr:uid="{C3D68E60-CB53-491B-B70F-3334E0026554}">
          <x14:formula1>
            <xm:f>OFFSET('[MASTER INFORMATIQUE.xlsx]PARAMETRES'!#REF!,1,MATCH($K$242,'[MASTER INFORMATIQUE.xlsx]PARAMETRES'!#REF!,0)-1,COUNTA(OFFSET('[MASTER INFORMATIQUE.xlsx]PARAMETRES'!#REF!,1,MATCH($K$242,'[MASTER INFORMATIQUE.xlsx]PARAMETRES'!#REF!,0)-1,1048575,1)),1)</xm:f>
          </x14:formula1>
          <xm:sqref>L242 O242 R242</xm:sqref>
        </x14:dataValidation>
        <x14:dataValidation type="list" allowBlank="1" showInputMessage="1" showErrorMessage="1" xr:uid="{239D1133-C47D-4718-AD41-74DF9FB189F3}">
          <x14:formula1>
            <xm:f>OFFSET('[MASTER INFORMATIQUE.xlsx]PARAMETRES'!#REF!,1,MATCH($K$241,'[MASTER INFORMATIQUE.xlsx]PARAMETRES'!#REF!,0)-1,COUNTA(OFFSET('[MASTER INFORMATIQUE.xlsx]PARAMETRES'!#REF!,1,MATCH($K$241,'[MASTER INFORMATIQUE.xlsx]PARAMETRES'!#REF!,0)-1,1048575,1)),1)</xm:f>
          </x14:formula1>
          <xm:sqref>L241 O241 R241</xm:sqref>
        </x14:dataValidation>
        <x14:dataValidation type="list" allowBlank="1" showInputMessage="1" showErrorMessage="1" xr:uid="{3A3D1E19-E764-483F-8349-B98C72D5F6EB}">
          <x14:formula1>
            <xm:f>OFFSET('[MASTER INFORMATIQUE.xlsx]PARAMETRES'!#REF!,1,MATCH($K$240,'[MASTER INFORMATIQUE.xlsx]PARAMETRES'!#REF!,0)-1,COUNTA(OFFSET('[MASTER INFORMATIQUE.xlsx]PARAMETRES'!#REF!,1,MATCH($K$240,'[MASTER INFORMATIQUE.xlsx]PARAMETRES'!#REF!,0)-1,1048575,1)),1)</xm:f>
          </x14:formula1>
          <xm:sqref>L240 O240 R240</xm:sqref>
        </x14:dataValidation>
        <x14:dataValidation type="list" allowBlank="1" showInputMessage="1" showErrorMessage="1" xr:uid="{B431CC36-95C7-4E96-9468-D6A7C4FAC926}">
          <x14:formula1>
            <xm:f>OFFSET('[MASTER INFORMATIQUE.xlsx]PARAMETRES'!#REF!,1,MATCH($K$239,'[MASTER INFORMATIQUE.xlsx]PARAMETRES'!#REF!,0)-1,COUNTA(OFFSET('[MASTER INFORMATIQUE.xlsx]PARAMETRES'!#REF!,1,MATCH($K$239,'[MASTER INFORMATIQUE.xlsx]PARAMETRES'!#REF!,0)-1,1048575,1)),1)</xm:f>
          </x14:formula1>
          <xm:sqref>L239 O239 R239</xm:sqref>
        </x14:dataValidation>
        <x14:dataValidation type="list" allowBlank="1" showInputMessage="1" showErrorMessage="1" xr:uid="{7D2D79DA-0EF2-46F8-A440-D09CBB5CE878}">
          <x14:formula1>
            <xm:f>OFFSET('[MASTER INFORMATIQUE.xlsx]PARAMETRES'!#REF!,1,MATCH($K$238,'[MASTER INFORMATIQUE.xlsx]PARAMETRES'!#REF!,0)-1,COUNTA(OFFSET('[MASTER INFORMATIQUE.xlsx]PARAMETRES'!#REF!,1,MATCH($K$238,'[MASTER INFORMATIQUE.xlsx]PARAMETRES'!#REF!,0)-1,1048575,1)),1)</xm:f>
          </x14:formula1>
          <xm:sqref>L238 O238 R238</xm:sqref>
        </x14:dataValidation>
        <x14:dataValidation type="list" allowBlank="1" showInputMessage="1" showErrorMessage="1" xr:uid="{AB5CB63E-2C4F-40D7-AA5B-34C0FA9D192E}">
          <x14:formula1>
            <xm:f>OFFSET('[MASTER INFORMATIQUE.xlsx]PARAMETRES'!#REF!,1,MATCH($K$237,'[MASTER INFORMATIQUE.xlsx]PARAMETRES'!#REF!,0)-1,COUNTA(OFFSET('[MASTER INFORMATIQUE.xlsx]PARAMETRES'!#REF!,1,MATCH($K$237,'[MASTER INFORMATIQUE.xlsx]PARAMETRES'!#REF!,0)-1,1048575,1)),1)</xm:f>
          </x14:formula1>
          <xm:sqref>L237 O237 R237</xm:sqref>
        </x14:dataValidation>
        <x14:dataValidation type="list" allowBlank="1" showInputMessage="1" showErrorMessage="1" xr:uid="{9766B706-3925-4B8B-AD46-7B52801CB8CF}">
          <x14:formula1>
            <xm:f>OFFSET('[MASTER INFORMATIQUE.xlsx]PARAMETRES'!#REF!,1,MATCH($K$236,'[MASTER INFORMATIQUE.xlsx]PARAMETRES'!#REF!,0)-1,COUNTA(OFFSET('[MASTER INFORMATIQUE.xlsx]PARAMETRES'!#REF!,1,MATCH($K$236,'[MASTER INFORMATIQUE.xlsx]PARAMETRES'!#REF!,0)-1,1048575,1)),1)</xm:f>
          </x14:formula1>
          <xm:sqref>L236 O236 R236</xm:sqref>
        </x14:dataValidation>
        <x14:dataValidation type="list" allowBlank="1" showInputMessage="1" showErrorMessage="1" xr:uid="{A62A86E8-7CA0-49BA-9343-871F0600D9E3}">
          <x14:formula1>
            <xm:f>OFFSET('[MASTER INFORMATIQUE.xlsx]PARAMETRES'!#REF!,1,MATCH($K$235,'[MASTER INFORMATIQUE.xlsx]PARAMETRES'!#REF!,0)-1,COUNTA(OFFSET('[MASTER INFORMATIQUE.xlsx]PARAMETRES'!#REF!,1,MATCH($K$235,'[MASTER INFORMATIQUE.xlsx]PARAMETRES'!#REF!,0)-1,1048575,1)),1)</xm:f>
          </x14:formula1>
          <xm:sqref>L235 O235 R235</xm:sqref>
        </x14:dataValidation>
        <x14:dataValidation type="list" allowBlank="1" showInputMessage="1" showErrorMessage="1" xr:uid="{66920D9B-211D-42DB-BA7A-BBACC8C4E79E}">
          <x14:formula1>
            <xm:f>OFFSET('[MASTER INFORMATIQUE.xlsx]PARAMETRES'!#REF!,1,MATCH($K$234,'[MASTER INFORMATIQUE.xlsx]PARAMETRES'!#REF!,0)-1,COUNTA(OFFSET('[MASTER INFORMATIQUE.xlsx]PARAMETRES'!#REF!,1,MATCH($K$234,'[MASTER INFORMATIQUE.xlsx]PARAMETRES'!#REF!,0)-1,1048575,1)),1)</xm:f>
          </x14:formula1>
          <xm:sqref>L234 O234 R234</xm:sqref>
        </x14:dataValidation>
        <x14:dataValidation type="list" allowBlank="1" showInputMessage="1" showErrorMessage="1" xr:uid="{ED8719CD-5B9D-4724-A402-C7B106732474}">
          <x14:formula1>
            <xm:f>OFFSET('[MASTER INFORMATIQUE.xlsx]PARAMETRES'!#REF!,1,MATCH($K$233,'[MASTER INFORMATIQUE.xlsx]PARAMETRES'!#REF!,0)-1,COUNTA(OFFSET('[MASTER INFORMATIQUE.xlsx]PARAMETRES'!#REF!,1,MATCH($K$233,'[MASTER INFORMATIQUE.xlsx]PARAMETRES'!#REF!,0)-1,1048575,1)),1)</xm:f>
          </x14:formula1>
          <xm:sqref>L233 O233 R233</xm:sqref>
        </x14:dataValidation>
        <x14:dataValidation type="list" allowBlank="1" showInputMessage="1" showErrorMessage="1" xr:uid="{A5D33888-3C4F-4BB9-A586-94D8CCAE86D4}">
          <x14:formula1>
            <xm:f>OFFSET('[MASTER INFORMATIQUE.xlsx]PARAMETRES'!#REF!,1,MATCH($K$232,'[MASTER INFORMATIQUE.xlsx]PARAMETRES'!#REF!,0)-1,COUNTA(OFFSET('[MASTER INFORMATIQUE.xlsx]PARAMETRES'!#REF!,1,MATCH($K$232,'[MASTER INFORMATIQUE.xlsx]PARAMETRES'!#REF!,0)-1,1048575,1)),1)</xm:f>
          </x14:formula1>
          <xm:sqref>L232 O232 R232</xm:sqref>
        </x14:dataValidation>
        <x14:dataValidation type="list" allowBlank="1" showInputMessage="1" showErrorMessage="1" xr:uid="{86981E99-FB0A-4281-B602-0A23E1FF6738}">
          <x14:formula1>
            <xm:f>OFFSET('[MASTER INFORMATIQUE.xlsx]PARAMETRES'!#REF!,1,MATCH($K$231,'[MASTER INFORMATIQUE.xlsx]PARAMETRES'!#REF!,0)-1,COUNTA(OFFSET('[MASTER INFORMATIQUE.xlsx]PARAMETRES'!#REF!,1,MATCH($K$231,'[MASTER INFORMATIQUE.xlsx]PARAMETRES'!#REF!,0)-1,1048575,1)),1)</xm:f>
          </x14:formula1>
          <xm:sqref>L231 O231 R231</xm:sqref>
        </x14:dataValidation>
        <x14:dataValidation type="list" allowBlank="1" showInputMessage="1" showErrorMessage="1" xr:uid="{63037488-A76E-4C1D-91C0-F7DDFCD59F07}">
          <x14:formula1>
            <xm:f>OFFSET('[MASTER INFORMATIQUE.xlsx]PARAMETRES'!#REF!,1,MATCH($K$230,'[MASTER INFORMATIQUE.xlsx]PARAMETRES'!#REF!,0)-1,COUNTA(OFFSET('[MASTER INFORMATIQUE.xlsx]PARAMETRES'!#REF!,1,MATCH($K$230,'[MASTER INFORMATIQUE.xlsx]PARAMETRES'!#REF!,0)-1,1048575,1)),1)</xm:f>
          </x14:formula1>
          <xm:sqref>L230 O230 R230</xm:sqref>
        </x14:dataValidation>
        <x14:dataValidation type="list" allowBlank="1" showInputMessage="1" showErrorMessage="1" xr:uid="{D3CA88D5-1FB5-4C82-8FDA-BB779B5CEC3E}">
          <x14:formula1>
            <xm:f>OFFSET('[MASTER INFORMATIQUE.xlsx]PARAMETRES'!#REF!,1,MATCH($K$229,'[MASTER INFORMATIQUE.xlsx]PARAMETRES'!#REF!,0)-1,COUNTA(OFFSET('[MASTER INFORMATIQUE.xlsx]PARAMETRES'!#REF!,1,MATCH($K$229,'[MASTER INFORMATIQUE.xlsx]PARAMETRES'!#REF!,0)-1,1048575,1)),1)</xm:f>
          </x14:formula1>
          <xm:sqref>L229 O229 R229</xm:sqref>
        </x14:dataValidation>
        <x14:dataValidation type="list" allowBlank="1" showInputMessage="1" showErrorMessage="1" xr:uid="{7DA9F359-0360-4BD0-B6BB-F47153C7FD67}">
          <x14:formula1>
            <xm:f>OFFSET('[MASTER INFORMATIQUE.xlsx]PARAMETRES'!#REF!,1,MATCH($K$228,'[MASTER INFORMATIQUE.xlsx]PARAMETRES'!#REF!,0)-1,COUNTA(OFFSET('[MASTER INFORMATIQUE.xlsx]PARAMETRES'!#REF!,1,MATCH($K$228,'[MASTER INFORMATIQUE.xlsx]PARAMETRES'!#REF!,0)-1,1048575,1)),1)</xm:f>
          </x14:formula1>
          <xm:sqref>L228 O228 R228</xm:sqref>
        </x14:dataValidation>
        <x14:dataValidation type="list" allowBlank="1" showInputMessage="1" showErrorMessage="1" xr:uid="{33D9F851-320B-4A90-A433-918FE990481F}">
          <x14:formula1>
            <xm:f>OFFSET('[MASTER INFORMATIQUE.xlsx]PARAMETRES'!#REF!,1,MATCH($K$227,'[MASTER INFORMATIQUE.xlsx]PARAMETRES'!#REF!,0)-1,COUNTA(OFFSET('[MASTER INFORMATIQUE.xlsx]PARAMETRES'!#REF!,1,MATCH($K$227,'[MASTER INFORMATIQUE.xlsx]PARAMETRES'!#REF!,0)-1,1048575,1)),1)</xm:f>
          </x14:formula1>
          <xm:sqref>L227 O227 R227</xm:sqref>
        </x14:dataValidation>
        <x14:dataValidation type="list" allowBlank="1" showInputMessage="1" showErrorMessage="1" xr:uid="{66FD2A09-7AD2-49A2-AE0A-D3845C39E6B0}">
          <x14:formula1>
            <xm:f>OFFSET('[MASTER INFORMATIQUE.xlsx]PARAMETRES'!#REF!,1,MATCH($K$226,'[MASTER INFORMATIQUE.xlsx]PARAMETRES'!#REF!,0)-1,COUNTA(OFFSET('[MASTER INFORMATIQUE.xlsx]PARAMETRES'!#REF!,1,MATCH($K$226,'[MASTER INFORMATIQUE.xlsx]PARAMETRES'!#REF!,0)-1,1048575,1)),1)</xm:f>
          </x14:formula1>
          <xm:sqref>L226 O226 R226</xm:sqref>
        </x14:dataValidation>
        <x14:dataValidation type="list" allowBlank="1" showInputMessage="1" showErrorMessage="1" xr:uid="{1265DA07-F490-4531-8FEF-484EAB313114}">
          <x14:formula1>
            <xm:f>OFFSET('[MASTER INFORMATIQUE.xlsx]PARAMETRES'!#REF!,1,MATCH($K$225,'[MASTER INFORMATIQUE.xlsx]PARAMETRES'!#REF!,0)-1,COUNTA(OFFSET('[MASTER INFORMATIQUE.xlsx]PARAMETRES'!#REF!,1,MATCH($K$225,'[MASTER INFORMATIQUE.xlsx]PARAMETRES'!#REF!,0)-1,1048575,1)),1)</xm:f>
          </x14:formula1>
          <xm:sqref>L225 O225 R225</xm:sqref>
        </x14:dataValidation>
        <x14:dataValidation type="list" allowBlank="1" showInputMessage="1" showErrorMessage="1" xr:uid="{2760F727-884A-4F80-BA7F-B1A1351950F7}">
          <x14:formula1>
            <xm:f>OFFSET('[MASTER INFORMATIQUE.xlsx]PARAMETRES'!#REF!,1,MATCH($K$224,'[MASTER INFORMATIQUE.xlsx]PARAMETRES'!#REF!,0)-1,COUNTA(OFFSET('[MASTER INFORMATIQUE.xlsx]PARAMETRES'!#REF!,1,MATCH($K$224,'[MASTER INFORMATIQUE.xlsx]PARAMETRES'!#REF!,0)-1,1048575,1)),1)</xm:f>
          </x14:formula1>
          <xm:sqref>L224 O224 R224</xm:sqref>
        </x14:dataValidation>
        <x14:dataValidation type="list" allowBlank="1" showInputMessage="1" showErrorMessage="1" xr:uid="{081DDD07-E63C-410E-8D86-E7A39A289BF5}">
          <x14:formula1>
            <xm:f>OFFSET('[MASTER INFORMATIQUE.xlsx]PARAMETRES'!#REF!,1,MATCH($K$223,'[MASTER INFORMATIQUE.xlsx]PARAMETRES'!#REF!,0)-1,COUNTA(OFFSET('[MASTER INFORMATIQUE.xlsx]PARAMETRES'!#REF!,1,MATCH($K$223,'[MASTER INFORMATIQUE.xlsx]PARAMETRES'!#REF!,0)-1,1048575,1)),1)</xm:f>
          </x14:formula1>
          <xm:sqref>L223 O223 R223</xm:sqref>
        </x14:dataValidation>
        <x14:dataValidation type="list" allowBlank="1" showInputMessage="1" showErrorMessage="1" xr:uid="{09894168-3318-4EE1-A221-1715F12E969C}">
          <x14:formula1>
            <xm:f>OFFSET('[MASTER INFORMATIQUE.xlsx]PARAMETRES'!#REF!,1,MATCH($K$222,'[MASTER INFORMATIQUE.xlsx]PARAMETRES'!#REF!,0)-1,COUNTA(OFFSET('[MASTER INFORMATIQUE.xlsx]PARAMETRES'!#REF!,1,MATCH($K$222,'[MASTER INFORMATIQUE.xlsx]PARAMETRES'!#REF!,0)-1,1048575,1)),1)</xm:f>
          </x14:formula1>
          <xm:sqref>L222 O222 R222</xm:sqref>
        </x14:dataValidation>
        <x14:dataValidation type="list" allowBlank="1" showInputMessage="1" showErrorMessage="1" xr:uid="{2DC7E520-632E-408B-BBB3-0099418FB240}">
          <x14:formula1>
            <xm:f>OFFSET('[MASTER INFORMATIQUE.xlsx]PARAMETRES'!#REF!,1,MATCH($K$221,'[MASTER INFORMATIQUE.xlsx]PARAMETRES'!#REF!,0)-1,COUNTA(OFFSET('[MASTER INFORMATIQUE.xlsx]PARAMETRES'!#REF!,1,MATCH($K$221,'[MASTER INFORMATIQUE.xlsx]PARAMETRES'!#REF!,0)-1,1048575,1)),1)</xm:f>
          </x14:formula1>
          <xm:sqref>L221 O221 R221</xm:sqref>
        </x14:dataValidation>
        <x14:dataValidation type="list" allowBlank="1" showInputMessage="1" showErrorMessage="1" xr:uid="{35A304CB-E24B-4D4E-AD50-CABA541E4165}">
          <x14:formula1>
            <xm:f>OFFSET('[MASTER INFORMATIQUE.xlsx]PARAMETRES'!#REF!,1,MATCH($K$220,'[MASTER INFORMATIQUE.xlsx]PARAMETRES'!#REF!,0)-1,COUNTA(OFFSET('[MASTER INFORMATIQUE.xlsx]PARAMETRES'!#REF!,1,MATCH($K$220,'[MASTER INFORMATIQUE.xlsx]PARAMETRES'!#REF!,0)-1,1048575,1)),1)</xm:f>
          </x14:formula1>
          <xm:sqref>L220 O220 R220</xm:sqref>
        </x14:dataValidation>
        <x14:dataValidation type="list" allowBlank="1" showInputMessage="1" showErrorMessage="1" xr:uid="{58A6223F-68C6-43B3-B49A-F3D52B7D353F}">
          <x14:formula1>
            <xm:f>OFFSET('[MASTER INFORMATIQUE.xlsx]PARAMETRES'!#REF!,1,MATCH($K$219,'[MASTER INFORMATIQUE.xlsx]PARAMETRES'!#REF!,0)-1,COUNTA(OFFSET('[MASTER INFORMATIQUE.xlsx]PARAMETRES'!#REF!,1,MATCH($K$219,'[MASTER INFORMATIQUE.xlsx]PARAMETRES'!#REF!,0)-1,1048575,1)),1)</xm:f>
          </x14:formula1>
          <xm:sqref>L219 O219 R219</xm:sqref>
        </x14:dataValidation>
        <x14:dataValidation type="list" allowBlank="1" showInputMessage="1" showErrorMessage="1" xr:uid="{BA970846-3C18-4C84-AF1C-48B6A8CDD4FA}">
          <x14:formula1>
            <xm:f>OFFSET('[MASTER INFORMATIQUE.xlsx]PARAMETRES'!#REF!,1,MATCH($K$218,'[MASTER INFORMATIQUE.xlsx]PARAMETRES'!#REF!,0)-1,COUNTA(OFFSET('[MASTER INFORMATIQUE.xlsx]PARAMETRES'!#REF!,1,MATCH($K$218,'[MASTER INFORMATIQUE.xlsx]PARAMETRES'!#REF!,0)-1,1048575,1)),1)</xm:f>
          </x14:formula1>
          <xm:sqref>L218 O218 R218</xm:sqref>
        </x14:dataValidation>
        <x14:dataValidation type="list" allowBlank="1" showInputMessage="1" showErrorMessage="1" xr:uid="{F47A6056-D504-43F2-8AD8-C079A2250F65}">
          <x14:formula1>
            <xm:f>OFFSET('[MASTER INFORMATIQUE.xlsx]PARAMETRES'!#REF!,1,MATCH($K$217,'[MASTER INFORMATIQUE.xlsx]PARAMETRES'!#REF!,0)-1,COUNTA(OFFSET('[MASTER INFORMATIQUE.xlsx]PARAMETRES'!#REF!,1,MATCH($K$217,'[MASTER INFORMATIQUE.xlsx]PARAMETRES'!#REF!,0)-1,1048575,1)),1)</xm:f>
          </x14:formula1>
          <xm:sqref>L217 O217 R217</xm:sqref>
        </x14:dataValidation>
        <x14:dataValidation type="list" allowBlank="1" showInputMessage="1" showErrorMessage="1" xr:uid="{F4B5DD85-A5DF-43A1-8540-DFBFD17EC2EC}">
          <x14:formula1>
            <xm:f>OFFSET('[MASTER INFORMATIQUE.xlsx]PARAMETRES'!#REF!,1,MATCH($K$216,'[MASTER INFORMATIQUE.xlsx]PARAMETRES'!#REF!,0)-1,COUNTA(OFFSET('[MASTER INFORMATIQUE.xlsx]PARAMETRES'!#REF!,1,MATCH($K$216,'[MASTER INFORMATIQUE.xlsx]PARAMETRES'!#REF!,0)-1,1048575,1)),1)</xm:f>
          </x14:formula1>
          <xm:sqref>L216 O216 R216</xm:sqref>
        </x14:dataValidation>
        <x14:dataValidation type="list" allowBlank="1" showInputMessage="1" showErrorMessage="1" xr:uid="{075BAAEA-9077-4468-9EEF-FC3F39A5CBC9}">
          <x14:formula1>
            <xm:f>OFFSET('[MASTER INFORMATIQUE.xlsx]PARAMETRES'!#REF!,1,MATCH($K$215,'[MASTER INFORMATIQUE.xlsx]PARAMETRES'!#REF!,0)-1,COUNTA(OFFSET('[MASTER INFORMATIQUE.xlsx]PARAMETRES'!#REF!,1,MATCH($K$215,'[MASTER INFORMATIQUE.xlsx]PARAMETRES'!#REF!,0)-1,1048575,1)),1)</xm:f>
          </x14:formula1>
          <xm:sqref>L215 O215 R215</xm:sqref>
        </x14:dataValidation>
        <x14:dataValidation type="list" allowBlank="1" showInputMessage="1" showErrorMessage="1" xr:uid="{5BD3488D-8D17-4844-9B59-31CBE9789EEE}">
          <x14:formula1>
            <xm:f>OFFSET('[MASTER INFORMATIQUE.xlsx]PARAMETRES'!#REF!,1,MATCH($K$214,'[MASTER INFORMATIQUE.xlsx]PARAMETRES'!#REF!,0)-1,COUNTA(OFFSET('[MASTER INFORMATIQUE.xlsx]PARAMETRES'!#REF!,1,MATCH($K$214,'[MASTER INFORMATIQUE.xlsx]PARAMETRES'!#REF!,0)-1,1048575,1)),1)</xm:f>
          </x14:formula1>
          <xm:sqref>L214 O214 R214</xm:sqref>
        </x14:dataValidation>
        <x14:dataValidation type="list" allowBlank="1" showInputMessage="1" showErrorMessage="1" xr:uid="{04CA3F3D-CCD8-435D-B266-47DD422FF9A0}">
          <x14:formula1>
            <xm:f>OFFSET('[MASTER INFORMATIQUE.xlsx]PARAMETRES'!#REF!,1,MATCH($K$213,'[MASTER INFORMATIQUE.xlsx]PARAMETRES'!#REF!,0)-1,COUNTA(OFFSET('[MASTER INFORMATIQUE.xlsx]PARAMETRES'!#REF!,1,MATCH($K$213,'[MASTER INFORMATIQUE.xlsx]PARAMETRES'!#REF!,0)-1,1048575,1)),1)</xm:f>
          </x14:formula1>
          <xm:sqref>L213 O213 R213</xm:sqref>
        </x14:dataValidation>
        <x14:dataValidation type="list" allowBlank="1" showInputMessage="1" showErrorMessage="1" xr:uid="{52C44128-F9CA-4378-827E-2566341E6571}">
          <x14:formula1>
            <xm:f>OFFSET('[MASTER INFORMATIQUE.xlsx]PARAMETRES'!#REF!,1,MATCH($K$212,'[MASTER INFORMATIQUE.xlsx]PARAMETRES'!#REF!,0)-1,COUNTA(OFFSET('[MASTER INFORMATIQUE.xlsx]PARAMETRES'!#REF!,1,MATCH($K$212,'[MASTER INFORMATIQUE.xlsx]PARAMETRES'!#REF!,0)-1,1048575,1)),1)</xm:f>
          </x14:formula1>
          <xm:sqref>L212 O212 R212</xm:sqref>
        </x14:dataValidation>
        <x14:dataValidation type="list" allowBlank="1" showInputMessage="1" showErrorMessage="1" xr:uid="{5BCF2932-D8A5-4C0E-BBD8-2EDD09E427F2}">
          <x14:formula1>
            <xm:f>OFFSET('[MASTER INFORMATIQUE.xlsx]PARAMETRES'!#REF!,1,MATCH($K$211,'[MASTER INFORMATIQUE.xlsx]PARAMETRES'!#REF!,0)-1,COUNTA(OFFSET('[MASTER INFORMATIQUE.xlsx]PARAMETRES'!#REF!,1,MATCH($K$211,'[MASTER INFORMATIQUE.xlsx]PARAMETRES'!#REF!,0)-1,1048575,1)),1)</xm:f>
          </x14:formula1>
          <xm:sqref>L211 O211 R211</xm:sqref>
        </x14:dataValidation>
        <x14:dataValidation type="list" allowBlank="1" showInputMessage="1" showErrorMessage="1" xr:uid="{6F7F2301-292A-48CF-85D3-BE0CBB6497AD}">
          <x14:formula1>
            <xm:f>OFFSET('[MASTER INFORMATIQUE.xlsx]PARAMETRES'!#REF!,1,MATCH($K$210,'[MASTER INFORMATIQUE.xlsx]PARAMETRES'!#REF!,0)-1,COUNTA(OFFSET('[MASTER INFORMATIQUE.xlsx]PARAMETRES'!#REF!,1,MATCH($K$210,'[MASTER INFORMATIQUE.xlsx]PARAMETRES'!#REF!,0)-1,1048575,1)),1)</xm:f>
          </x14:formula1>
          <xm:sqref>L210 O210 R210</xm:sqref>
        </x14:dataValidation>
        <x14:dataValidation type="list" allowBlank="1" showInputMessage="1" showErrorMessage="1" xr:uid="{F14242E1-7DFC-46C0-BF67-A31C856D884F}">
          <x14:formula1>
            <xm:f>OFFSET('[MASTER INFORMATIQUE.xlsx]PARAMETRES'!#REF!,1,MATCH($K$209,'[MASTER INFORMATIQUE.xlsx]PARAMETRES'!#REF!,0)-1,COUNTA(OFFSET('[MASTER INFORMATIQUE.xlsx]PARAMETRES'!#REF!,1,MATCH($K$209,'[MASTER INFORMATIQUE.xlsx]PARAMETRES'!#REF!,0)-1,1048575,1)),1)</xm:f>
          </x14:formula1>
          <xm:sqref>L209 O209 R209</xm:sqref>
        </x14:dataValidation>
        <x14:dataValidation type="list" allowBlank="1" showInputMessage="1" showErrorMessage="1" xr:uid="{04C26CD0-D659-419D-85C1-3EE3FEB4A475}">
          <x14:formula1>
            <xm:f>OFFSET('[MASTER INFORMATIQUE.xlsx]PARAMETRES'!#REF!,1,MATCH($K$208,'[MASTER INFORMATIQUE.xlsx]PARAMETRES'!#REF!,0)-1,COUNTA(OFFSET('[MASTER INFORMATIQUE.xlsx]PARAMETRES'!#REF!,1,MATCH($K$208,'[MASTER INFORMATIQUE.xlsx]PARAMETRES'!#REF!,0)-1,1048575,1)),1)</xm:f>
          </x14:formula1>
          <xm:sqref>L208 O208 R208</xm:sqref>
        </x14:dataValidation>
        <x14:dataValidation type="list" allowBlank="1" showInputMessage="1" showErrorMessage="1" xr:uid="{F1A3B967-1A0E-4DB5-9158-493F015E4E4D}">
          <x14:formula1>
            <xm:f>OFFSET('[MASTER INFORMATIQUE.xlsx]PARAMETRES'!#REF!,1,MATCH($K$207,'[MASTER INFORMATIQUE.xlsx]PARAMETRES'!#REF!,0)-1,COUNTA(OFFSET('[MASTER INFORMATIQUE.xlsx]PARAMETRES'!#REF!,1,MATCH($K$207,'[MASTER INFORMATIQUE.xlsx]PARAMETRES'!#REF!,0)-1,1048575,1)),1)</xm:f>
          </x14:formula1>
          <xm:sqref>L207 O207 R207</xm:sqref>
        </x14:dataValidation>
        <x14:dataValidation type="list" allowBlank="1" showInputMessage="1" showErrorMessage="1" xr:uid="{C00FC967-C0B9-4BAB-AE42-3E21205909BF}">
          <x14:formula1>
            <xm:f>OFFSET('[MASTER INFORMATIQUE.xlsx]PARAMETRES'!#REF!,1,MATCH($K$206,'[MASTER INFORMATIQUE.xlsx]PARAMETRES'!#REF!,0)-1,COUNTA(OFFSET('[MASTER INFORMATIQUE.xlsx]PARAMETRES'!#REF!,1,MATCH($K$206,'[MASTER INFORMATIQUE.xlsx]PARAMETRES'!#REF!,0)-1,1048575,1)),1)</xm:f>
          </x14:formula1>
          <xm:sqref>L206 O206 R206</xm:sqref>
        </x14:dataValidation>
        <x14:dataValidation type="list" allowBlank="1" showInputMessage="1" showErrorMessage="1" xr:uid="{E75D2178-F586-40CE-91E5-7006A39A04AF}">
          <x14:formula1>
            <xm:f>OFFSET('[MASTER INFORMATIQUE.xlsx]PARAMETRES'!#REF!,1,MATCH($K$205,'[MASTER INFORMATIQUE.xlsx]PARAMETRES'!#REF!,0)-1,COUNTA(OFFSET('[MASTER INFORMATIQUE.xlsx]PARAMETRES'!#REF!,1,MATCH($K$205,'[MASTER INFORMATIQUE.xlsx]PARAMETRES'!#REF!,0)-1,1048575,1)),1)</xm:f>
          </x14:formula1>
          <xm:sqref>L205 O205 R205</xm:sqref>
        </x14:dataValidation>
        <x14:dataValidation type="list" allowBlank="1" showInputMessage="1" showErrorMessage="1" xr:uid="{BAF1AF91-8E5A-4B38-83F6-BEADF56D0C09}">
          <x14:formula1>
            <xm:f>OFFSET('[MASTER INFORMATIQUE.xlsx]PARAMETRES'!#REF!,1,MATCH($K$204,'[MASTER INFORMATIQUE.xlsx]PARAMETRES'!#REF!,0)-1,COUNTA(OFFSET('[MASTER INFORMATIQUE.xlsx]PARAMETRES'!#REF!,1,MATCH($K$204,'[MASTER INFORMATIQUE.xlsx]PARAMETRES'!#REF!,0)-1,1048575,1)),1)</xm:f>
          </x14:formula1>
          <xm:sqref>L204 O204 R204</xm:sqref>
        </x14:dataValidation>
        <x14:dataValidation type="list" allowBlank="1" showInputMessage="1" showErrorMessage="1" xr:uid="{21D0B717-CCC6-44E7-92A1-DD7A43803800}">
          <x14:formula1>
            <xm:f>OFFSET('[MASTER INFORMATIQUE.xlsx]PARAMETRES'!#REF!,1,MATCH($K$203,'[MASTER INFORMATIQUE.xlsx]PARAMETRES'!#REF!,0)-1,COUNTA(OFFSET('[MASTER INFORMATIQUE.xlsx]PARAMETRES'!#REF!,1,MATCH($K$203,'[MASTER INFORMATIQUE.xlsx]PARAMETRES'!#REF!,0)-1,1048575,1)),1)</xm:f>
          </x14:formula1>
          <xm:sqref>L203 O203 R203</xm:sqref>
        </x14:dataValidation>
        <x14:dataValidation type="list" allowBlank="1" showInputMessage="1" showErrorMessage="1" xr:uid="{D7BEE4C1-5717-4BD1-BF92-D1E63C8383A3}">
          <x14:formula1>
            <xm:f>OFFSET('[MASTER INFORMATIQUE.xlsx]PARAMETRES'!#REF!,1,MATCH($K$202,'[MASTER INFORMATIQUE.xlsx]PARAMETRES'!#REF!,0)-1,COUNTA(OFFSET('[MASTER INFORMATIQUE.xlsx]PARAMETRES'!#REF!,1,MATCH($K$202,'[MASTER INFORMATIQUE.xlsx]PARAMETRES'!#REF!,0)-1,1048575,1)),1)</xm:f>
          </x14:formula1>
          <xm:sqref>L202 O202 R202</xm:sqref>
        </x14:dataValidation>
        <x14:dataValidation type="list" allowBlank="1" showInputMessage="1" showErrorMessage="1" xr:uid="{CCA7EDBA-9779-417F-8B04-1A25E7DF1695}">
          <x14:formula1>
            <xm:f>OFFSET('[MASTER INFORMATIQUE.xlsx]PARAMETRES'!#REF!,1,MATCH($K$201,'[MASTER INFORMATIQUE.xlsx]PARAMETRES'!#REF!,0)-1,COUNTA(OFFSET('[MASTER INFORMATIQUE.xlsx]PARAMETRES'!#REF!,1,MATCH($K$201,'[MASTER INFORMATIQUE.xlsx]PARAMETRES'!#REF!,0)-1,1048575,1)),1)</xm:f>
          </x14:formula1>
          <xm:sqref>L201 O201 R201</xm:sqref>
        </x14:dataValidation>
        <x14:dataValidation type="list" allowBlank="1" showInputMessage="1" showErrorMessage="1" xr:uid="{C0318E46-1564-4D82-AE08-FE32F7938870}">
          <x14:formula1>
            <xm:f>OFFSET('[MASTER INFORMATIQUE.xlsx]PARAMETRES'!#REF!,1,MATCH($K$200,'[MASTER INFORMATIQUE.xlsx]PARAMETRES'!#REF!,0)-1,COUNTA(OFFSET('[MASTER INFORMATIQUE.xlsx]PARAMETRES'!#REF!,1,MATCH($K$200,'[MASTER INFORMATIQUE.xlsx]PARAMETRES'!#REF!,0)-1,1048575,1)),1)</xm:f>
          </x14:formula1>
          <xm:sqref>L200 O200 R200</xm:sqref>
        </x14:dataValidation>
        <x14:dataValidation type="list" allowBlank="1" showInputMessage="1" showErrorMessage="1" xr:uid="{96876288-D501-412C-AA06-358568810A98}">
          <x14:formula1>
            <xm:f>OFFSET('[MASTER INFORMATIQUE.xlsx]PARAMETRES'!#REF!,1,MATCH($K$199,'[MASTER INFORMATIQUE.xlsx]PARAMETRES'!#REF!,0)-1,COUNTA(OFFSET('[MASTER INFORMATIQUE.xlsx]PARAMETRES'!#REF!,1,MATCH($K$199,'[MASTER INFORMATIQUE.xlsx]PARAMETRES'!#REF!,0)-1,1048575,1)),1)</xm:f>
          </x14:formula1>
          <xm:sqref>L199 O199 R199</xm:sqref>
        </x14:dataValidation>
        <x14:dataValidation type="list" allowBlank="1" showInputMessage="1" showErrorMessage="1" xr:uid="{E5CD2194-002A-437D-B71E-0ED9DE22029B}">
          <x14:formula1>
            <xm:f>OFFSET('[MASTER INFORMATIQUE.xlsx]PARAMETRES'!#REF!,1,MATCH($K$198,'[MASTER INFORMATIQUE.xlsx]PARAMETRES'!#REF!,0)-1,COUNTA(OFFSET('[MASTER INFORMATIQUE.xlsx]PARAMETRES'!#REF!,1,MATCH($K$198,'[MASTER INFORMATIQUE.xlsx]PARAMETRES'!#REF!,0)-1,1048575,1)),1)</xm:f>
          </x14:formula1>
          <xm:sqref>L198 O198 R198</xm:sqref>
        </x14:dataValidation>
        <x14:dataValidation type="list" allowBlank="1" showInputMessage="1" showErrorMessage="1" xr:uid="{C6327AB8-026F-4369-AB47-D73974B304F0}">
          <x14:formula1>
            <xm:f>OFFSET('[MASTER INFORMATIQUE.xlsx]PARAMETRES'!#REF!,1,MATCH($K$197,'[MASTER INFORMATIQUE.xlsx]PARAMETRES'!#REF!,0)-1,COUNTA(OFFSET('[MASTER INFORMATIQUE.xlsx]PARAMETRES'!#REF!,1,MATCH($K$197,'[MASTER INFORMATIQUE.xlsx]PARAMETRES'!#REF!,0)-1,1048575,1)),1)</xm:f>
          </x14:formula1>
          <xm:sqref>L197 O197 R197</xm:sqref>
        </x14:dataValidation>
        <x14:dataValidation type="list" allowBlank="1" showInputMessage="1" showErrorMessage="1" xr:uid="{41A540FF-FFBB-4863-A2ED-6A3989D2E744}">
          <x14:formula1>
            <xm:f>OFFSET('[MASTER INFORMATIQUE.xlsx]PARAMETRES'!#REF!,1,MATCH($K$196,'[MASTER INFORMATIQUE.xlsx]PARAMETRES'!#REF!,0)-1,COUNTA(OFFSET('[MASTER INFORMATIQUE.xlsx]PARAMETRES'!#REF!,1,MATCH($K$196,'[MASTER INFORMATIQUE.xlsx]PARAMETRES'!#REF!,0)-1,1048575,1)),1)</xm:f>
          </x14:formula1>
          <xm:sqref>L196 O196 R196</xm:sqref>
        </x14:dataValidation>
        <x14:dataValidation type="list" allowBlank="1" showInputMessage="1" showErrorMessage="1" xr:uid="{FECFB7EA-3F56-44B3-94CB-2007C96D4248}">
          <x14:formula1>
            <xm:f>OFFSET('[MASTER INFORMATIQUE.xlsx]PARAMETRES'!#REF!,1,MATCH($K$195,'[MASTER INFORMATIQUE.xlsx]PARAMETRES'!#REF!,0)-1,COUNTA(OFFSET('[MASTER INFORMATIQUE.xlsx]PARAMETRES'!#REF!,1,MATCH($K$195,'[MASTER INFORMATIQUE.xlsx]PARAMETRES'!#REF!,0)-1,1048575,1)),1)</xm:f>
          </x14:formula1>
          <xm:sqref>L195 O195 R195</xm:sqref>
        </x14:dataValidation>
        <x14:dataValidation type="list" allowBlank="1" showInputMessage="1" showErrorMessage="1" xr:uid="{94E6FD49-D188-4258-98D0-826A71F7368E}">
          <x14:formula1>
            <xm:f>OFFSET('[MASTER INFORMATIQUE.xlsx]PARAMETRES'!#REF!,1,MATCH($K$194,'[MASTER INFORMATIQUE.xlsx]PARAMETRES'!#REF!,0)-1,COUNTA(OFFSET('[MASTER INFORMATIQUE.xlsx]PARAMETRES'!#REF!,1,MATCH($K$194,'[MASTER INFORMATIQUE.xlsx]PARAMETRES'!#REF!,0)-1,1048575,1)),1)</xm:f>
          </x14:formula1>
          <xm:sqref>L194 O194 R194</xm:sqref>
        </x14:dataValidation>
        <x14:dataValidation type="list" allowBlank="1" showInputMessage="1" showErrorMessage="1" xr:uid="{196CDA7D-CACA-4993-88A3-A034160AC8F8}">
          <x14:formula1>
            <xm:f>OFFSET('[MASTER INFORMATIQUE.xlsx]PARAMETRES'!#REF!,1,MATCH($K$193,'[MASTER INFORMATIQUE.xlsx]PARAMETRES'!#REF!,0)-1,COUNTA(OFFSET('[MASTER INFORMATIQUE.xlsx]PARAMETRES'!#REF!,1,MATCH($K$193,'[MASTER INFORMATIQUE.xlsx]PARAMETRES'!#REF!,0)-1,1048575,1)),1)</xm:f>
          </x14:formula1>
          <xm:sqref>L193 O193 R193</xm:sqref>
        </x14:dataValidation>
        <x14:dataValidation type="list" allowBlank="1" showInputMessage="1" showErrorMessage="1" xr:uid="{B5C97151-7F2A-4325-80B2-6CAC79184BA5}">
          <x14:formula1>
            <xm:f>OFFSET('[MASTER INFORMATIQUE.xlsx]PARAMETRES'!#REF!,1,MATCH($K$192,'[MASTER INFORMATIQUE.xlsx]PARAMETRES'!#REF!,0)-1,COUNTA(OFFSET('[MASTER INFORMATIQUE.xlsx]PARAMETRES'!#REF!,1,MATCH($K$192,'[MASTER INFORMATIQUE.xlsx]PARAMETRES'!#REF!,0)-1,1048575,1)),1)</xm:f>
          </x14:formula1>
          <xm:sqref>L192 O192 R192</xm:sqref>
        </x14:dataValidation>
        <x14:dataValidation type="list" allowBlank="1" showInputMessage="1" showErrorMessage="1" xr:uid="{CA895523-C852-49B9-8883-AAB3B879A328}">
          <x14:formula1>
            <xm:f>OFFSET('[MASTER INFORMATIQUE.xlsx]PARAMETRES'!#REF!,1,MATCH($K$191,'[MASTER INFORMATIQUE.xlsx]PARAMETRES'!#REF!,0)-1,COUNTA(OFFSET('[MASTER INFORMATIQUE.xlsx]PARAMETRES'!#REF!,1,MATCH($K$191,'[MASTER INFORMATIQUE.xlsx]PARAMETRES'!#REF!,0)-1,1048575,1)),1)</xm:f>
          </x14:formula1>
          <xm:sqref>L191 O191 R191</xm:sqref>
        </x14:dataValidation>
        <x14:dataValidation type="list" allowBlank="1" showInputMessage="1" showErrorMessage="1" xr:uid="{0E814733-DB3A-4831-B786-328238EDCFCB}">
          <x14:formula1>
            <xm:f>OFFSET('[MASTER INFORMATIQUE.xlsx]PARAMETRES'!#REF!,1,MATCH($K$190,'[MASTER INFORMATIQUE.xlsx]PARAMETRES'!#REF!,0)-1,COUNTA(OFFSET('[MASTER INFORMATIQUE.xlsx]PARAMETRES'!#REF!,1,MATCH($K$190,'[MASTER INFORMATIQUE.xlsx]PARAMETRES'!#REF!,0)-1,1048575,1)),1)</xm:f>
          </x14:formula1>
          <xm:sqref>L190 O190 R190</xm:sqref>
        </x14:dataValidation>
        <x14:dataValidation type="list" allowBlank="1" showInputMessage="1" showErrorMessage="1" xr:uid="{E768BFAE-0F5F-4935-8879-C035B4033FB5}">
          <x14:formula1>
            <xm:f>OFFSET('[MASTER INFORMATIQUE.xlsx]PARAMETRES'!#REF!,1,MATCH($K$189,'[MASTER INFORMATIQUE.xlsx]PARAMETRES'!#REF!,0)-1,COUNTA(OFFSET('[MASTER INFORMATIQUE.xlsx]PARAMETRES'!#REF!,1,MATCH($K$189,'[MASTER INFORMATIQUE.xlsx]PARAMETRES'!#REF!,0)-1,1048575,1)),1)</xm:f>
          </x14:formula1>
          <xm:sqref>L189 O189 R189</xm:sqref>
        </x14:dataValidation>
        <x14:dataValidation type="list" allowBlank="1" showInputMessage="1" showErrorMessage="1" xr:uid="{AEF87D16-1C6F-4892-A171-6BA27AA2E43B}">
          <x14:formula1>
            <xm:f>OFFSET('[MASTER INFORMATIQUE.xlsx]PARAMETRES'!#REF!,1,MATCH($K$188,'[MASTER INFORMATIQUE.xlsx]PARAMETRES'!#REF!,0)-1,COUNTA(OFFSET('[MASTER INFORMATIQUE.xlsx]PARAMETRES'!#REF!,1,MATCH($K$188,'[MASTER INFORMATIQUE.xlsx]PARAMETRES'!#REF!,0)-1,1048575,1)),1)</xm:f>
          </x14:formula1>
          <xm:sqref>L188 O188 R188</xm:sqref>
        </x14:dataValidation>
        <x14:dataValidation type="list" allowBlank="1" showInputMessage="1" showErrorMessage="1" xr:uid="{85DBACD9-008D-47EF-B7A1-6877B0D68F64}">
          <x14:formula1>
            <xm:f>OFFSET('[MASTER INFORMATIQUE.xlsx]PARAMETRES'!#REF!,1,MATCH($K$187,'[MASTER INFORMATIQUE.xlsx]PARAMETRES'!#REF!,0)-1,COUNTA(OFFSET('[MASTER INFORMATIQUE.xlsx]PARAMETRES'!#REF!,1,MATCH($K$187,'[MASTER INFORMATIQUE.xlsx]PARAMETRES'!#REF!,0)-1,1048575,1)),1)</xm:f>
          </x14:formula1>
          <xm:sqref>L187 O187 R187</xm:sqref>
        </x14:dataValidation>
        <x14:dataValidation type="list" allowBlank="1" showInputMessage="1" showErrorMessage="1" xr:uid="{35A2FD13-EA43-43AF-85DF-FEEE6A6E2238}">
          <x14:formula1>
            <xm:f>OFFSET('[MASTER INFORMATIQUE.xlsx]PARAMETRES'!#REF!,1,MATCH($K$186,'[MASTER INFORMATIQUE.xlsx]PARAMETRES'!#REF!,0)-1,COUNTA(OFFSET('[MASTER INFORMATIQUE.xlsx]PARAMETRES'!#REF!,1,MATCH($K$186,'[MASTER INFORMATIQUE.xlsx]PARAMETRES'!#REF!,0)-1,1048575,1)),1)</xm:f>
          </x14:formula1>
          <xm:sqref>L186 O186 R186</xm:sqref>
        </x14:dataValidation>
        <x14:dataValidation type="list" allowBlank="1" showInputMessage="1" showErrorMessage="1" xr:uid="{8619B1FD-114C-44B3-8B2A-D72C9BA0D1BC}">
          <x14:formula1>
            <xm:f>OFFSET('[MASTER INFORMATIQUE.xlsx]PARAMETRES'!#REF!,1,MATCH($K$185,'[MASTER INFORMATIQUE.xlsx]PARAMETRES'!#REF!,0)-1,COUNTA(OFFSET('[MASTER INFORMATIQUE.xlsx]PARAMETRES'!#REF!,1,MATCH($K$185,'[MASTER INFORMATIQUE.xlsx]PARAMETRES'!#REF!,0)-1,1048575,1)),1)</xm:f>
          </x14:formula1>
          <xm:sqref>L185 O185 R185</xm:sqref>
        </x14:dataValidation>
        <x14:dataValidation type="list" allowBlank="1" showInputMessage="1" showErrorMessage="1" xr:uid="{704CF7A7-97AB-4C80-B5FD-F9F9C11A5D8A}">
          <x14:formula1>
            <xm:f>OFFSET('[MASTER INFORMATIQUE.xlsx]PARAMETRES'!#REF!,1,MATCH($K$184,'[MASTER INFORMATIQUE.xlsx]PARAMETRES'!#REF!,0)-1,COUNTA(OFFSET('[MASTER INFORMATIQUE.xlsx]PARAMETRES'!#REF!,1,MATCH($K$184,'[MASTER INFORMATIQUE.xlsx]PARAMETRES'!#REF!,0)-1,1048575,1)),1)</xm:f>
          </x14:formula1>
          <xm:sqref>L184 O184 R184</xm:sqref>
        </x14:dataValidation>
        <x14:dataValidation type="list" allowBlank="1" showInputMessage="1" showErrorMessage="1" xr:uid="{78D5218D-61B7-4D69-B1D2-A122D8CE918F}">
          <x14:formula1>
            <xm:f>OFFSET('[MASTER INFORMATIQUE.xlsx]PARAMETRES'!#REF!,1,MATCH($K$183,'[MASTER INFORMATIQUE.xlsx]PARAMETRES'!#REF!,0)-1,COUNTA(OFFSET('[MASTER INFORMATIQUE.xlsx]PARAMETRES'!#REF!,1,MATCH($K$183,'[MASTER INFORMATIQUE.xlsx]PARAMETRES'!#REF!,0)-1,1048575,1)),1)</xm:f>
          </x14:formula1>
          <xm:sqref>L183 O183 R183</xm:sqref>
        </x14:dataValidation>
        <x14:dataValidation type="list" allowBlank="1" showInputMessage="1" showErrorMessage="1" xr:uid="{F7181904-1D74-4949-BB87-55FFAD7119FB}">
          <x14:formula1>
            <xm:f>OFFSET('[MASTER INFORMATIQUE.xlsx]PARAMETRES'!#REF!,1,MATCH($K$182,'[MASTER INFORMATIQUE.xlsx]PARAMETRES'!#REF!,0)-1,COUNTA(OFFSET('[MASTER INFORMATIQUE.xlsx]PARAMETRES'!#REF!,1,MATCH($K$182,'[MASTER INFORMATIQUE.xlsx]PARAMETRES'!#REF!,0)-1,1048575,1)),1)</xm:f>
          </x14:formula1>
          <xm:sqref>L182 O182 R182</xm:sqref>
        </x14:dataValidation>
        <x14:dataValidation type="list" allowBlank="1" showInputMessage="1" showErrorMessage="1" xr:uid="{698EF8D2-F566-4561-9F5B-4B55D5935804}">
          <x14:formula1>
            <xm:f>OFFSET('[MASTER INFORMATIQUE.xlsx]PARAMETRES'!#REF!,1,MATCH($K$181,'[MASTER INFORMATIQUE.xlsx]PARAMETRES'!#REF!,0)-1,COUNTA(OFFSET('[MASTER INFORMATIQUE.xlsx]PARAMETRES'!#REF!,1,MATCH($K$181,'[MASTER INFORMATIQUE.xlsx]PARAMETRES'!#REF!,0)-1,1048575,1)),1)</xm:f>
          </x14:formula1>
          <xm:sqref>L181 O181 R181</xm:sqref>
        </x14:dataValidation>
        <x14:dataValidation type="list" allowBlank="1" showInputMessage="1" showErrorMessage="1" xr:uid="{DFC42121-AE6C-410A-BBA0-4505BC78AFC2}">
          <x14:formula1>
            <xm:f>OFFSET('[MASTER INFORMATIQUE.xlsx]PARAMETRES'!#REF!,1,MATCH($K$180,'[MASTER INFORMATIQUE.xlsx]PARAMETRES'!#REF!,0)-1,COUNTA(OFFSET('[MASTER INFORMATIQUE.xlsx]PARAMETRES'!#REF!,1,MATCH($K$180,'[MASTER INFORMATIQUE.xlsx]PARAMETRES'!#REF!,0)-1,1048575,1)),1)</xm:f>
          </x14:formula1>
          <xm:sqref>L180 O180 R180</xm:sqref>
        </x14:dataValidation>
        <x14:dataValidation type="list" allowBlank="1" showInputMessage="1" showErrorMessage="1" xr:uid="{32D19BDB-36D1-4E75-85C8-5DE931E3663E}">
          <x14:formula1>
            <xm:f>OFFSET('[MASTER INFORMATIQUE.xlsx]PARAMETRES'!#REF!,1,MATCH($K$179,'[MASTER INFORMATIQUE.xlsx]PARAMETRES'!#REF!,0)-1,COUNTA(OFFSET('[MASTER INFORMATIQUE.xlsx]PARAMETRES'!#REF!,1,MATCH($K$179,'[MASTER INFORMATIQUE.xlsx]PARAMETRES'!#REF!,0)-1,1048575,1)),1)</xm:f>
          </x14:formula1>
          <xm:sqref>L179 O179 R179</xm:sqref>
        </x14:dataValidation>
        <x14:dataValidation type="list" allowBlank="1" showInputMessage="1" showErrorMessage="1" xr:uid="{C9DE64D6-4D35-4CDE-B391-564CD1BACCE8}">
          <x14:formula1>
            <xm:f>OFFSET('[MASTER INFORMATIQUE.xlsx]PARAMETRES'!#REF!,1,MATCH($K$178,'[MASTER INFORMATIQUE.xlsx]PARAMETRES'!#REF!,0)-1,COUNTA(OFFSET('[MASTER INFORMATIQUE.xlsx]PARAMETRES'!#REF!,1,MATCH($K$178,'[MASTER INFORMATIQUE.xlsx]PARAMETRES'!#REF!,0)-1,1048575,1)),1)</xm:f>
          </x14:formula1>
          <xm:sqref>L178 O178 R178</xm:sqref>
        </x14:dataValidation>
        <x14:dataValidation type="list" allowBlank="1" showInputMessage="1" showErrorMessage="1" xr:uid="{CA8DE51D-2D89-4086-907E-7C5A41886E73}">
          <x14:formula1>
            <xm:f>OFFSET('[MASTER INFORMATIQUE.xlsx]PARAMETRES'!#REF!,1,MATCH($K$177,'[MASTER INFORMATIQUE.xlsx]PARAMETRES'!#REF!,0)-1,COUNTA(OFFSET('[MASTER INFORMATIQUE.xlsx]PARAMETRES'!#REF!,1,MATCH($K$177,'[MASTER INFORMATIQUE.xlsx]PARAMETRES'!#REF!,0)-1,1048575,1)),1)</xm:f>
          </x14:formula1>
          <xm:sqref>L177 O177 R177</xm:sqref>
        </x14:dataValidation>
        <x14:dataValidation type="list" allowBlank="1" showInputMessage="1" showErrorMessage="1" xr:uid="{B466C0E9-C016-4107-A57D-DB4D40BDA410}">
          <x14:formula1>
            <xm:f>OFFSET('[MASTER INFORMATIQUE.xlsx]PARAMETRES'!#REF!,1,MATCH($K$176,'[MASTER INFORMATIQUE.xlsx]PARAMETRES'!#REF!,0)-1,COUNTA(OFFSET('[MASTER INFORMATIQUE.xlsx]PARAMETRES'!#REF!,1,MATCH($K$176,'[MASTER INFORMATIQUE.xlsx]PARAMETRES'!#REF!,0)-1,1048575,1)),1)</xm:f>
          </x14:formula1>
          <xm:sqref>L176 O176 R176</xm:sqref>
        </x14:dataValidation>
        <x14:dataValidation type="list" allowBlank="1" showInputMessage="1" showErrorMessage="1" xr:uid="{72B01D95-5251-40A5-96B0-B6467738983A}">
          <x14:formula1>
            <xm:f>OFFSET('[MASTER INFORMATIQUE.xlsx]PARAMETRES'!#REF!,1,MATCH($K$175,'[MASTER INFORMATIQUE.xlsx]PARAMETRES'!#REF!,0)-1,COUNTA(OFFSET('[MASTER INFORMATIQUE.xlsx]PARAMETRES'!#REF!,1,MATCH($K$175,'[MASTER INFORMATIQUE.xlsx]PARAMETRES'!#REF!,0)-1,1048575,1)),1)</xm:f>
          </x14:formula1>
          <xm:sqref>L175 O175 R175</xm:sqref>
        </x14:dataValidation>
        <x14:dataValidation type="list" allowBlank="1" showInputMessage="1" showErrorMessage="1" xr:uid="{8DD03334-3156-4DE6-AD60-FA0F76897A0D}">
          <x14:formula1>
            <xm:f>OFFSET('[MASTER INFORMATIQUE.xlsx]PARAMETRES'!#REF!,1,MATCH($K$174,'[MASTER INFORMATIQUE.xlsx]PARAMETRES'!#REF!,0)-1,COUNTA(OFFSET('[MASTER INFORMATIQUE.xlsx]PARAMETRES'!#REF!,1,MATCH($K$174,'[MASTER INFORMATIQUE.xlsx]PARAMETRES'!#REF!,0)-1,1048575,1)),1)</xm:f>
          </x14:formula1>
          <xm:sqref>L174 O174 R174</xm:sqref>
        </x14:dataValidation>
        <x14:dataValidation type="list" allowBlank="1" showInputMessage="1" showErrorMessage="1" xr:uid="{7D052CC4-578E-47CA-8FDE-F41F1657EF0E}">
          <x14:formula1>
            <xm:f>OFFSET('[MASTER INFORMATIQUE.xlsx]PARAMETRES'!#REF!,1,MATCH($K$173,'[MASTER INFORMATIQUE.xlsx]PARAMETRES'!#REF!,0)-1,COUNTA(OFFSET('[MASTER INFORMATIQUE.xlsx]PARAMETRES'!#REF!,1,MATCH($K$173,'[MASTER INFORMATIQUE.xlsx]PARAMETRES'!#REF!,0)-1,1048575,1)),1)</xm:f>
          </x14:formula1>
          <xm:sqref>L173 O173 R173</xm:sqref>
        </x14:dataValidation>
        <x14:dataValidation type="list" allowBlank="1" showInputMessage="1" showErrorMessage="1" xr:uid="{65E3177C-FADD-45EC-B968-0E4FE8846A9A}">
          <x14:formula1>
            <xm:f>OFFSET('[MASTER INFORMATIQUE.xlsx]PARAMETRES'!#REF!,1,MATCH($K$172,'[MASTER INFORMATIQUE.xlsx]PARAMETRES'!#REF!,0)-1,COUNTA(OFFSET('[MASTER INFORMATIQUE.xlsx]PARAMETRES'!#REF!,1,MATCH($K$172,'[MASTER INFORMATIQUE.xlsx]PARAMETRES'!#REF!,0)-1,1048575,1)),1)</xm:f>
          </x14:formula1>
          <xm:sqref>L172 O172 R172</xm:sqref>
        </x14:dataValidation>
        <x14:dataValidation type="list" allowBlank="1" showInputMessage="1" showErrorMessage="1" xr:uid="{4351B391-E5EB-4CD3-AB25-6EDD35700D2F}">
          <x14:formula1>
            <xm:f>OFFSET('[MASTER INFORMATIQUE.xlsx]PARAMETRES'!#REF!,1,MATCH($K$171,'[MASTER INFORMATIQUE.xlsx]PARAMETRES'!#REF!,0)-1,COUNTA(OFFSET('[MASTER INFORMATIQUE.xlsx]PARAMETRES'!#REF!,1,MATCH($K$171,'[MASTER INFORMATIQUE.xlsx]PARAMETRES'!#REF!,0)-1,1048575,1)),1)</xm:f>
          </x14:formula1>
          <xm:sqref>L171 O171 R171</xm:sqref>
        </x14:dataValidation>
        <x14:dataValidation type="list" allowBlank="1" showInputMessage="1" showErrorMessage="1" xr:uid="{D21A54EB-E177-49D1-99F7-D060E746CFAC}">
          <x14:formula1>
            <xm:f>OFFSET('[MASTER INFORMATIQUE.xlsx]PARAMETRES'!#REF!,1,MATCH($K$170,'[MASTER INFORMATIQUE.xlsx]PARAMETRES'!#REF!,0)-1,COUNTA(OFFSET('[MASTER INFORMATIQUE.xlsx]PARAMETRES'!#REF!,1,MATCH($K$170,'[MASTER INFORMATIQUE.xlsx]PARAMETRES'!#REF!,0)-1,1048575,1)),1)</xm:f>
          </x14:formula1>
          <xm:sqref>L170 O170 R170</xm:sqref>
        </x14:dataValidation>
        <x14:dataValidation type="list" allowBlank="1" showInputMessage="1" showErrorMessage="1" xr:uid="{476E97D6-C13E-4ED7-99C3-99AD0AE8C75F}">
          <x14:formula1>
            <xm:f>OFFSET('[MASTER INFORMATIQUE.xlsx]PARAMETRES'!#REF!,1,MATCH($K$169,'[MASTER INFORMATIQUE.xlsx]PARAMETRES'!#REF!,0)-1,COUNTA(OFFSET('[MASTER INFORMATIQUE.xlsx]PARAMETRES'!#REF!,1,MATCH($K$169,'[MASTER INFORMATIQUE.xlsx]PARAMETRES'!#REF!,0)-1,1048575,1)),1)</xm:f>
          </x14:formula1>
          <xm:sqref>L169 O169 R169</xm:sqref>
        </x14:dataValidation>
        <x14:dataValidation type="list" allowBlank="1" showInputMessage="1" showErrorMessage="1" xr:uid="{0DEEC104-E5C6-4BA3-B163-040E5CE34FC2}">
          <x14:formula1>
            <xm:f>OFFSET('[MASTER INFORMATIQUE.xlsx]PARAMETRES'!#REF!,1,MATCH($K$168,'[MASTER INFORMATIQUE.xlsx]PARAMETRES'!#REF!,0)-1,COUNTA(OFFSET('[MASTER INFORMATIQUE.xlsx]PARAMETRES'!#REF!,1,MATCH($K$168,'[MASTER INFORMATIQUE.xlsx]PARAMETRES'!#REF!,0)-1,1048575,1)),1)</xm:f>
          </x14:formula1>
          <xm:sqref>L168 O168 R168</xm:sqref>
        </x14:dataValidation>
        <x14:dataValidation type="list" allowBlank="1" showInputMessage="1" showErrorMessage="1" xr:uid="{2AE8228B-14CF-4F4E-AD72-8D76173B912D}">
          <x14:formula1>
            <xm:f>OFFSET('[MASTER INFORMATIQUE.xlsx]PARAMETRES'!#REF!,1,MATCH($K$167,'[MASTER INFORMATIQUE.xlsx]PARAMETRES'!#REF!,0)-1,COUNTA(OFFSET('[MASTER INFORMATIQUE.xlsx]PARAMETRES'!#REF!,1,MATCH($K$167,'[MASTER INFORMATIQUE.xlsx]PARAMETRES'!#REF!,0)-1,1048575,1)),1)</xm:f>
          </x14:formula1>
          <xm:sqref>L167 O167 R167</xm:sqref>
        </x14:dataValidation>
        <x14:dataValidation type="list" allowBlank="1" showInputMessage="1" showErrorMessage="1" xr:uid="{8457330D-480D-4106-AB3A-ADC4ADC37ECD}">
          <x14:formula1>
            <xm:f>OFFSET('[MASTER INFORMATIQUE.xlsx]PARAMETRES'!#REF!,1,MATCH($K$166,'[MASTER INFORMATIQUE.xlsx]PARAMETRES'!#REF!,0)-1,COUNTA(OFFSET('[MASTER INFORMATIQUE.xlsx]PARAMETRES'!#REF!,1,MATCH($K$166,'[MASTER INFORMATIQUE.xlsx]PARAMETRES'!#REF!,0)-1,1048575,1)),1)</xm:f>
          </x14:formula1>
          <xm:sqref>L166 O166 R166</xm:sqref>
        </x14:dataValidation>
        <x14:dataValidation type="list" allowBlank="1" showInputMessage="1" showErrorMessage="1" xr:uid="{F7DC6964-7EB9-4E6B-A6B4-3E1F9564A1FF}">
          <x14:formula1>
            <xm:f>OFFSET('[MASTER INFORMATIQUE.xlsx]PARAMETRES'!#REF!,1,MATCH($K$165,'[MASTER INFORMATIQUE.xlsx]PARAMETRES'!#REF!,0)-1,COUNTA(OFFSET('[MASTER INFORMATIQUE.xlsx]PARAMETRES'!#REF!,1,MATCH($K$165,'[MASTER INFORMATIQUE.xlsx]PARAMETRES'!#REF!,0)-1,1048575,1)),1)</xm:f>
          </x14:formula1>
          <xm:sqref>L165 O165 R165</xm:sqref>
        </x14:dataValidation>
        <x14:dataValidation type="list" allowBlank="1" showInputMessage="1" showErrorMessage="1" xr:uid="{C28317D7-15C2-4297-9E95-F3B47FF6F09E}">
          <x14:formula1>
            <xm:f>OFFSET('[MASTER INFORMATIQUE.xlsx]PARAMETRES'!#REF!,1,MATCH($K$164,'[MASTER INFORMATIQUE.xlsx]PARAMETRES'!#REF!,0)-1,COUNTA(OFFSET('[MASTER INFORMATIQUE.xlsx]PARAMETRES'!#REF!,1,MATCH($K$164,'[MASTER INFORMATIQUE.xlsx]PARAMETRES'!#REF!,0)-1,1048575,1)),1)</xm:f>
          </x14:formula1>
          <xm:sqref>L164 O164 R164</xm:sqref>
        </x14:dataValidation>
        <x14:dataValidation type="list" allowBlank="1" showInputMessage="1" showErrorMessage="1" xr:uid="{A996FDA6-8E09-4CD2-A9BD-37E0010B0533}">
          <x14:formula1>
            <xm:f>OFFSET('[MASTER INFORMATIQUE.xlsx]PARAMETRES'!#REF!,1,MATCH($K$163,'[MASTER INFORMATIQUE.xlsx]PARAMETRES'!#REF!,0)-1,COUNTA(OFFSET('[MASTER INFORMATIQUE.xlsx]PARAMETRES'!#REF!,1,MATCH($K$163,'[MASTER INFORMATIQUE.xlsx]PARAMETRES'!#REF!,0)-1,1048575,1)),1)</xm:f>
          </x14:formula1>
          <xm:sqref>L163 O163 R163</xm:sqref>
        </x14:dataValidation>
        <x14:dataValidation type="list" allowBlank="1" showInputMessage="1" showErrorMessage="1" xr:uid="{A93DDB90-96D2-4C2A-A561-671C12F326CC}">
          <x14:formula1>
            <xm:f>OFFSET('[MASTER INFORMATIQUE.xlsx]PARAMETRES'!#REF!,1,MATCH($K$162,'[MASTER INFORMATIQUE.xlsx]PARAMETRES'!#REF!,0)-1,COUNTA(OFFSET('[MASTER INFORMATIQUE.xlsx]PARAMETRES'!#REF!,1,MATCH($K$162,'[MASTER INFORMATIQUE.xlsx]PARAMETRES'!#REF!,0)-1,1048575,1)),1)</xm:f>
          </x14:formula1>
          <xm:sqref>L162 O162 R162</xm:sqref>
        </x14:dataValidation>
        <x14:dataValidation type="list" allowBlank="1" showInputMessage="1" showErrorMessage="1" xr:uid="{5390EAE4-235F-4D8B-8C71-D851EABD53A6}">
          <x14:formula1>
            <xm:f>OFFSET('[MASTER INFORMATIQUE.xlsx]PARAMETRES'!#REF!,1,MATCH($K$161,'[MASTER INFORMATIQUE.xlsx]PARAMETRES'!#REF!,0)-1,COUNTA(OFFSET('[MASTER INFORMATIQUE.xlsx]PARAMETRES'!#REF!,1,MATCH($K$161,'[MASTER INFORMATIQUE.xlsx]PARAMETRES'!#REF!,0)-1,1048575,1)),1)</xm:f>
          </x14:formula1>
          <xm:sqref>L161 O161 R161</xm:sqref>
        </x14:dataValidation>
        <x14:dataValidation type="list" allowBlank="1" showInputMessage="1" showErrorMessage="1" xr:uid="{15E59162-B946-4B81-A20B-9FA8ACDC4539}">
          <x14:formula1>
            <xm:f>OFFSET('[MASTER INFORMATIQUE.xlsx]PARAMETRES'!#REF!,1,MATCH($K$160,'[MASTER INFORMATIQUE.xlsx]PARAMETRES'!#REF!,0)-1,COUNTA(OFFSET('[MASTER INFORMATIQUE.xlsx]PARAMETRES'!#REF!,1,MATCH($K$160,'[MASTER INFORMATIQUE.xlsx]PARAMETRES'!#REF!,0)-1,1048575,1)),1)</xm:f>
          </x14:formula1>
          <xm:sqref>L160 O160 R160</xm:sqref>
        </x14:dataValidation>
        <x14:dataValidation type="list" allowBlank="1" showInputMessage="1" showErrorMessage="1" xr:uid="{9F9FE900-9F9C-4ADC-A224-0837CA8AF1B2}">
          <x14:formula1>
            <xm:f>OFFSET('[MASTER INFORMATIQUE.xlsx]PARAMETRES'!#REF!,1,MATCH($K$159,'[MASTER INFORMATIQUE.xlsx]PARAMETRES'!#REF!,0)-1,COUNTA(OFFSET('[MASTER INFORMATIQUE.xlsx]PARAMETRES'!#REF!,1,MATCH($K$159,'[MASTER INFORMATIQUE.xlsx]PARAMETRES'!#REF!,0)-1,1048575,1)),1)</xm:f>
          </x14:formula1>
          <xm:sqref>L159 O159 R159</xm:sqref>
        </x14:dataValidation>
        <x14:dataValidation type="list" allowBlank="1" showInputMessage="1" showErrorMessage="1" xr:uid="{7D88E7AF-A7C0-4307-BB3E-25F25A772740}">
          <x14:formula1>
            <xm:f>OFFSET('[MASTER INFORMATIQUE.xlsx]PARAMETRES'!#REF!,1,MATCH($K$158,'[MASTER INFORMATIQUE.xlsx]PARAMETRES'!#REF!,0)-1,COUNTA(OFFSET('[MASTER INFORMATIQUE.xlsx]PARAMETRES'!#REF!,1,MATCH($K$158,'[MASTER INFORMATIQUE.xlsx]PARAMETRES'!#REF!,0)-1,1048575,1)),1)</xm:f>
          </x14:formula1>
          <xm:sqref>L158 O158 R158</xm:sqref>
        </x14:dataValidation>
        <x14:dataValidation type="list" allowBlank="1" showInputMessage="1" showErrorMessage="1" xr:uid="{62B72512-4BD5-407D-A7E0-038788903759}">
          <x14:formula1>
            <xm:f>OFFSET('[MASTER INFORMATIQUE.xlsx]PARAMETRES'!#REF!,1,MATCH($K$157,'[MASTER INFORMATIQUE.xlsx]PARAMETRES'!#REF!,0)-1,COUNTA(OFFSET('[MASTER INFORMATIQUE.xlsx]PARAMETRES'!#REF!,1,MATCH($K$157,'[MASTER INFORMATIQUE.xlsx]PARAMETRES'!#REF!,0)-1,1048575,1)),1)</xm:f>
          </x14:formula1>
          <xm:sqref>L157 O157 R157</xm:sqref>
        </x14:dataValidation>
        <x14:dataValidation type="list" allowBlank="1" showInputMessage="1" showErrorMessage="1" xr:uid="{B7D2AAD0-DA10-43CB-B155-47590879A8FA}">
          <x14:formula1>
            <xm:f>OFFSET('[MASTER INFORMATIQUE.xlsx]PARAMETRES'!#REF!,1,MATCH($K$156,'[MASTER INFORMATIQUE.xlsx]PARAMETRES'!#REF!,0)-1,COUNTA(OFFSET('[MASTER INFORMATIQUE.xlsx]PARAMETRES'!#REF!,1,MATCH($K$156,'[MASTER INFORMATIQUE.xlsx]PARAMETRES'!#REF!,0)-1,1048575,1)),1)</xm:f>
          </x14:formula1>
          <xm:sqref>L156 O156 R156</xm:sqref>
        </x14:dataValidation>
        <x14:dataValidation type="list" allowBlank="1" showInputMessage="1" showErrorMessage="1" xr:uid="{0FA89A4F-2B0C-4A17-8D69-2C17FAA26176}">
          <x14:formula1>
            <xm:f>OFFSET('[MASTER INFORMATIQUE.xlsx]PARAMETRES'!#REF!,1,MATCH($K$155,'[MASTER INFORMATIQUE.xlsx]PARAMETRES'!#REF!,0)-1,COUNTA(OFFSET('[MASTER INFORMATIQUE.xlsx]PARAMETRES'!#REF!,1,MATCH($K$155,'[MASTER INFORMATIQUE.xlsx]PARAMETRES'!#REF!,0)-1,1048575,1)),1)</xm:f>
          </x14:formula1>
          <xm:sqref>L155 O155 R155</xm:sqref>
        </x14:dataValidation>
        <x14:dataValidation type="list" allowBlank="1" showInputMessage="1" showErrorMessage="1" xr:uid="{D1C0CD24-3968-47F8-AF58-46A0372F4D76}">
          <x14:formula1>
            <xm:f>OFFSET('[MASTER INFORMATIQUE.xlsx]PARAMETRES'!#REF!,1,MATCH($K$154,'[MASTER INFORMATIQUE.xlsx]PARAMETRES'!#REF!,0)-1,COUNTA(OFFSET('[MASTER INFORMATIQUE.xlsx]PARAMETRES'!#REF!,1,MATCH($K$154,'[MASTER INFORMATIQUE.xlsx]PARAMETRES'!#REF!,0)-1,1048575,1)),1)</xm:f>
          </x14:formula1>
          <xm:sqref>L154 O154 R154</xm:sqref>
        </x14:dataValidation>
        <x14:dataValidation type="list" allowBlank="1" showInputMessage="1" showErrorMessage="1" xr:uid="{8EA21B8F-4B95-4206-AC5D-837611905721}">
          <x14:formula1>
            <xm:f>OFFSET('[MASTER INFORMATIQUE.xlsx]PARAMETRES'!#REF!,1,MATCH($K$153,'[MASTER INFORMATIQUE.xlsx]PARAMETRES'!#REF!,0)-1,COUNTA(OFFSET('[MASTER INFORMATIQUE.xlsx]PARAMETRES'!#REF!,1,MATCH($K$153,'[MASTER INFORMATIQUE.xlsx]PARAMETRES'!#REF!,0)-1,1048575,1)),1)</xm:f>
          </x14:formula1>
          <xm:sqref>L153 O153 R153</xm:sqref>
        </x14:dataValidation>
        <x14:dataValidation type="list" allowBlank="1" showInputMessage="1" showErrorMessage="1" xr:uid="{3CB701B1-A3A9-4DD4-BE4C-3B3D3AEACCBB}">
          <x14:formula1>
            <xm:f>OFFSET('[MASTER INFORMATIQUE.xlsx]PARAMETRES'!#REF!,1,MATCH($K$152,'[MASTER INFORMATIQUE.xlsx]PARAMETRES'!#REF!,0)-1,COUNTA(OFFSET('[MASTER INFORMATIQUE.xlsx]PARAMETRES'!#REF!,1,MATCH($K$152,'[MASTER INFORMATIQUE.xlsx]PARAMETRES'!#REF!,0)-1,1048575,1)),1)</xm:f>
          </x14:formula1>
          <xm:sqref>L152 O152 R152</xm:sqref>
        </x14:dataValidation>
        <x14:dataValidation type="list" allowBlank="1" showInputMessage="1" showErrorMessage="1" xr:uid="{6A727379-72D9-4C60-A30A-CD249610CEAB}">
          <x14:formula1>
            <xm:f>OFFSET('[MASTER INFORMATIQUE.xlsx]PARAMETRES'!#REF!,1,MATCH($K$151,'[MASTER INFORMATIQUE.xlsx]PARAMETRES'!#REF!,0)-1,COUNTA(OFFSET('[MASTER INFORMATIQUE.xlsx]PARAMETRES'!#REF!,1,MATCH($K$151,'[MASTER INFORMATIQUE.xlsx]PARAMETRES'!#REF!,0)-1,1048575,1)),1)</xm:f>
          </x14:formula1>
          <xm:sqref>L151 O151 R151</xm:sqref>
        </x14:dataValidation>
        <x14:dataValidation type="list" allowBlank="1" showInputMessage="1" showErrorMessage="1" xr:uid="{1589115C-23B2-4764-8E8F-DDC26D693966}">
          <x14:formula1>
            <xm:f>OFFSET('[MASTER INFORMATIQUE.xlsx]PARAMETRES'!#REF!,1,MATCH($K$150,'[MASTER INFORMATIQUE.xlsx]PARAMETRES'!#REF!,0)-1,COUNTA(OFFSET('[MASTER INFORMATIQUE.xlsx]PARAMETRES'!#REF!,1,MATCH($K$150,'[MASTER INFORMATIQUE.xlsx]PARAMETRES'!#REF!,0)-1,1048575,1)),1)</xm:f>
          </x14:formula1>
          <xm:sqref>L150 O150 R150</xm:sqref>
        </x14:dataValidation>
        <x14:dataValidation type="list" allowBlank="1" showInputMessage="1" showErrorMessage="1" xr:uid="{332F5ACD-2280-44B7-B4CF-53F9DEE8B030}">
          <x14:formula1>
            <xm:f>OFFSET('[MASTER INFORMATIQUE.xlsx]PARAMETRES'!#REF!,1,MATCH($K$149,'[MASTER INFORMATIQUE.xlsx]PARAMETRES'!#REF!,0)-1,COUNTA(OFFSET('[MASTER INFORMATIQUE.xlsx]PARAMETRES'!#REF!,1,MATCH($K$149,'[MASTER INFORMATIQUE.xlsx]PARAMETRES'!#REF!,0)-1,1048575,1)),1)</xm:f>
          </x14:formula1>
          <xm:sqref>L149 O149 R149</xm:sqref>
        </x14:dataValidation>
        <x14:dataValidation type="list" allowBlank="1" showInputMessage="1" showErrorMessage="1" xr:uid="{14DC8EE2-D033-4D87-B88A-A3D8D11DCFCE}">
          <x14:formula1>
            <xm:f>OFFSET('[MASTER INFORMATIQUE.xlsx]PARAMETRES'!#REF!,1,MATCH($K$148,'[MASTER INFORMATIQUE.xlsx]PARAMETRES'!#REF!,0)-1,COUNTA(OFFSET('[MASTER INFORMATIQUE.xlsx]PARAMETRES'!#REF!,1,MATCH($K$148,'[MASTER INFORMATIQUE.xlsx]PARAMETRES'!#REF!,0)-1,1048575,1)),1)</xm:f>
          </x14:formula1>
          <xm:sqref>L148 O148 R148</xm:sqref>
        </x14:dataValidation>
        <x14:dataValidation type="list" allowBlank="1" showInputMessage="1" showErrorMessage="1" xr:uid="{C51B887C-B4CF-4126-B017-B55205D91871}">
          <x14:formula1>
            <xm:f>OFFSET('[MASTER INFORMATIQUE.xlsx]PARAMETRES'!#REF!,1,MATCH($K$147,'[MASTER INFORMATIQUE.xlsx]PARAMETRES'!#REF!,0)-1,COUNTA(OFFSET('[MASTER INFORMATIQUE.xlsx]PARAMETRES'!#REF!,1,MATCH($K$147,'[MASTER INFORMATIQUE.xlsx]PARAMETRES'!#REF!,0)-1,1048575,1)),1)</xm:f>
          </x14:formula1>
          <xm:sqref>L147 O147 R147</xm:sqref>
        </x14:dataValidation>
        <x14:dataValidation type="list" allowBlank="1" showInputMessage="1" showErrorMessage="1" xr:uid="{86399468-3C88-45DE-8F08-A2AE0303B115}">
          <x14:formula1>
            <xm:f>OFFSET('[MASTER INFORMATIQUE.xlsx]PARAMETRES'!#REF!,1,MATCH($K$146,'[MASTER INFORMATIQUE.xlsx]PARAMETRES'!#REF!,0)-1,COUNTA(OFFSET('[MASTER INFORMATIQUE.xlsx]PARAMETRES'!#REF!,1,MATCH($K$146,'[MASTER INFORMATIQUE.xlsx]PARAMETRES'!#REF!,0)-1,1048575,1)),1)</xm:f>
          </x14:formula1>
          <xm:sqref>L146 O146 R146</xm:sqref>
        </x14:dataValidation>
        <x14:dataValidation type="list" allowBlank="1" showInputMessage="1" showErrorMessage="1" xr:uid="{9B26D721-5303-4B7D-9156-45B8A8DDF551}">
          <x14:formula1>
            <xm:f>OFFSET('[MASTER INFORMATIQUE.xlsx]PARAMETRES'!#REF!,1,MATCH($K$145,'[MASTER INFORMATIQUE.xlsx]PARAMETRES'!#REF!,0)-1,COUNTA(OFFSET('[MASTER INFORMATIQUE.xlsx]PARAMETRES'!#REF!,1,MATCH($K$145,'[MASTER INFORMATIQUE.xlsx]PARAMETRES'!#REF!,0)-1,1048575,1)),1)</xm:f>
          </x14:formula1>
          <xm:sqref>L145 O145 R145</xm:sqref>
        </x14:dataValidation>
        <x14:dataValidation type="list" allowBlank="1" showInputMessage="1" showErrorMessage="1" xr:uid="{3B82D17D-2336-46A3-945C-C75E3EBA6CC5}">
          <x14:formula1>
            <xm:f>OFFSET('[MASTER INFORMATIQUE.xlsx]PARAMETRES'!#REF!,1,MATCH($K$144,'[MASTER INFORMATIQUE.xlsx]PARAMETRES'!#REF!,0)-1,COUNTA(OFFSET('[MASTER INFORMATIQUE.xlsx]PARAMETRES'!#REF!,1,MATCH($K$144,'[MASTER INFORMATIQUE.xlsx]PARAMETRES'!#REF!,0)-1,1048575,1)),1)</xm:f>
          </x14:formula1>
          <xm:sqref>L144 O144 R144</xm:sqref>
        </x14:dataValidation>
        <x14:dataValidation type="list" allowBlank="1" showInputMessage="1" showErrorMessage="1" xr:uid="{A81B65B7-056B-4C62-BF71-A9146289CCE5}">
          <x14:formula1>
            <xm:f>OFFSET('[MASTER INFORMATIQUE.xlsx]PARAMETRES'!#REF!,1,MATCH($K$143,'[MASTER INFORMATIQUE.xlsx]PARAMETRES'!#REF!,0)-1,COUNTA(OFFSET('[MASTER INFORMATIQUE.xlsx]PARAMETRES'!#REF!,1,MATCH($K$143,'[MASTER INFORMATIQUE.xlsx]PARAMETRES'!#REF!,0)-1,1048575,1)),1)</xm:f>
          </x14:formula1>
          <xm:sqref>L143 O143 R143</xm:sqref>
        </x14:dataValidation>
        <x14:dataValidation type="list" allowBlank="1" showInputMessage="1" showErrorMessage="1" xr:uid="{CB78BB3C-F44B-4C81-9585-15ACFAB05B6F}">
          <x14:formula1>
            <xm:f>OFFSET('[MASTER INFORMATIQUE.xlsx]PARAMETRES'!#REF!,1,MATCH($K$142,'[MASTER INFORMATIQUE.xlsx]PARAMETRES'!#REF!,0)-1,COUNTA(OFFSET('[MASTER INFORMATIQUE.xlsx]PARAMETRES'!#REF!,1,MATCH($K$142,'[MASTER INFORMATIQUE.xlsx]PARAMETRES'!#REF!,0)-1,1048575,1)),1)</xm:f>
          </x14:formula1>
          <xm:sqref>L142 O142 R142</xm:sqref>
        </x14:dataValidation>
        <x14:dataValidation type="list" allowBlank="1" showInputMessage="1" showErrorMessage="1" xr:uid="{17246AAB-0A49-4E8C-A106-7B1283F5D02C}">
          <x14:formula1>
            <xm:f>OFFSET('[MASTER INFORMATIQUE.xlsx]PARAMETRES'!#REF!,1,MATCH($K$141,'[MASTER INFORMATIQUE.xlsx]PARAMETRES'!#REF!,0)-1,COUNTA(OFFSET('[MASTER INFORMATIQUE.xlsx]PARAMETRES'!#REF!,1,MATCH($K$141,'[MASTER INFORMATIQUE.xlsx]PARAMETRES'!#REF!,0)-1,1048575,1)),1)</xm:f>
          </x14:formula1>
          <xm:sqref>L141 O141 R141</xm:sqref>
        </x14:dataValidation>
        <x14:dataValidation type="list" allowBlank="1" showInputMessage="1" showErrorMessage="1" xr:uid="{FA52B340-A26E-462F-84FE-FDCA62BFB5DC}">
          <x14:formula1>
            <xm:f>OFFSET('[MASTER INFORMATIQUE.xlsx]PARAMETRES'!#REF!,1,MATCH($K$140,'[MASTER INFORMATIQUE.xlsx]PARAMETRES'!#REF!,0)-1,COUNTA(OFFSET('[MASTER INFORMATIQUE.xlsx]PARAMETRES'!#REF!,1,MATCH($K$140,'[MASTER INFORMATIQUE.xlsx]PARAMETRES'!#REF!,0)-1,1048575,1)),1)</xm:f>
          </x14:formula1>
          <xm:sqref>L140 O140 R140</xm:sqref>
        </x14:dataValidation>
        <x14:dataValidation type="list" allowBlank="1" showInputMessage="1" showErrorMessage="1" xr:uid="{E80CCA2A-3ECB-49B6-A6D8-206CBCF8538B}">
          <x14:formula1>
            <xm:f>OFFSET('[MASTER INFORMATIQUE.xlsx]PARAMETRES'!#REF!,1,MATCH($K$139,'[MASTER INFORMATIQUE.xlsx]PARAMETRES'!#REF!,0)-1,COUNTA(OFFSET('[MASTER INFORMATIQUE.xlsx]PARAMETRES'!#REF!,1,MATCH($K$139,'[MASTER INFORMATIQUE.xlsx]PARAMETRES'!#REF!,0)-1,1048575,1)),1)</xm:f>
          </x14:formula1>
          <xm:sqref>L139 O139 R139</xm:sqref>
        </x14:dataValidation>
        <x14:dataValidation type="list" allowBlank="1" showInputMessage="1" showErrorMessage="1" xr:uid="{F12F7093-5932-431D-A81F-DD09BE540A25}">
          <x14:formula1>
            <xm:f>OFFSET('[MASTER INFORMATIQUE.xlsx]PARAMETRES'!#REF!,1,MATCH($K$138,'[MASTER INFORMATIQUE.xlsx]PARAMETRES'!#REF!,0)-1,COUNTA(OFFSET('[MASTER INFORMATIQUE.xlsx]PARAMETRES'!#REF!,1,MATCH($K$138,'[MASTER INFORMATIQUE.xlsx]PARAMETRES'!#REF!,0)-1,1048575,1)),1)</xm:f>
          </x14:formula1>
          <xm:sqref>L138 O138 R138</xm:sqref>
        </x14:dataValidation>
        <x14:dataValidation type="list" allowBlank="1" showInputMessage="1" showErrorMessage="1" xr:uid="{A071BCA4-6D93-48DD-96DF-1C1AD62BADBF}">
          <x14:formula1>
            <xm:f>OFFSET('[MASTER INFORMATIQUE.xlsx]PARAMETRES'!#REF!,1,MATCH($K$137,'[MASTER INFORMATIQUE.xlsx]PARAMETRES'!#REF!,0)-1,COUNTA(OFFSET('[MASTER INFORMATIQUE.xlsx]PARAMETRES'!#REF!,1,MATCH($K$137,'[MASTER INFORMATIQUE.xlsx]PARAMETRES'!#REF!,0)-1,1048575,1)),1)</xm:f>
          </x14:formula1>
          <xm:sqref>L137 O137 R137</xm:sqref>
        </x14:dataValidation>
        <x14:dataValidation type="list" allowBlank="1" showInputMessage="1" showErrorMessage="1" xr:uid="{86A616EC-9447-4F1F-BE52-22B3CBB7F7B5}">
          <x14:formula1>
            <xm:f>OFFSET('[MASTER INFORMATIQUE.xlsx]PARAMETRES'!#REF!,1,MATCH($K$136,'[MASTER INFORMATIQUE.xlsx]PARAMETRES'!#REF!,0)-1,COUNTA(OFFSET('[MASTER INFORMATIQUE.xlsx]PARAMETRES'!#REF!,1,MATCH($K$136,'[MASTER INFORMATIQUE.xlsx]PARAMETRES'!#REF!,0)-1,1048575,1)),1)</xm:f>
          </x14:formula1>
          <xm:sqref>L136 O136 R136</xm:sqref>
        </x14:dataValidation>
        <x14:dataValidation type="list" allowBlank="1" showInputMessage="1" showErrorMessage="1" xr:uid="{125087F4-3ABA-429A-8252-1A04415847DC}">
          <x14:formula1>
            <xm:f>OFFSET('[MASTER INFORMATIQUE.xlsx]PARAMETRES'!#REF!,1,MATCH($K$135,'[MASTER INFORMATIQUE.xlsx]PARAMETRES'!#REF!,0)-1,COUNTA(OFFSET('[MASTER INFORMATIQUE.xlsx]PARAMETRES'!#REF!,1,MATCH($K$135,'[MASTER INFORMATIQUE.xlsx]PARAMETRES'!#REF!,0)-1,1048575,1)),1)</xm:f>
          </x14:formula1>
          <xm:sqref>L135 O135 R135</xm:sqref>
        </x14:dataValidation>
        <x14:dataValidation type="list" allowBlank="1" showInputMessage="1" showErrorMessage="1" xr:uid="{A5C7E35E-27A4-4879-86A5-C93284ABDC18}">
          <x14:formula1>
            <xm:f>OFFSET('[MASTER INFORMATIQUE.xlsx]PARAMETRES'!#REF!,1,MATCH($K$134,'[MASTER INFORMATIQUE.xlsx]PARAMETRES'!#REF!,0)-1,COUNTA(OFFSET('[MASTER INFORMATIQUE.xlsx]PARAMETRES'!#REF!,1,MATCH($K$134,'[MASTER INFORMATIQUE.xlsx]PARAMETRES'!#REF!,0)-1,1048575,1)),1)</xm:f>
          </x14:formula1>
          <xm:sqref>L134 O134 R134</xm:sqref>
        </x14:dataValidation>
        <x14:dataValidation type="list" allowBlank="1" showInputMessage="1" showErrorMessage="1" xr:uid="{C704D27E-E26A-4F8B-889E-6A808156ECA6}">
          <x14:formula1>
            <xm:f>OFFSET('[MASTER INFORMATIQUE.xlsx]PARAMETRES'!#REF!,1,MATCH($K$133,'[MASTER INFORMATIQUE.xlsx]PARAMETRES'!#REF!,0)-1,COUNTA(OFFSET('[MASTER INFORMATIQUE.xlsx]PARAMETRES'!#REF!,1,MATCH($K$133,'[MASTER INFORMATIQUE.xlsx]PARAMETRES'!#REF!,0)-1,1048575,1)),1)</xm:f>
          </x14:formula1>
          <xm:sqref>L133 O133 R133</xm:sqref>
        </x14:dataValidation>
        <x14:dataValidation type="list" allowBlank="1" showInputMessage="1" showErrorMessage="1" xr:uid="{9F3FA7E0-F4BC-491C-8E8C-B407452BB9DF}">
          <x14:formula1>
            <xm:f>OFFSET('[MASTER INFORMATIQUE.xlsx]PARAMETRES'!#REF!,1,MATCH($K$132,'[MASTER INFORMATIQUE.xlsx]PARAMETRES'!#REF!,0)-1,COUNTA(OFFSET('[MASTER INFORMATIQUE.xlsx]PARAMETRES'!#REF!,1,MATCH($K$132,'[MASTER INFORMATIQUE.xlsx]PARAMETRES'!#REF!,0)-1,1048575,1)),1)</xm:f>
          </x14:formula1>
          <xm:sqref>L132 O132 R132</xm:sqref>
        </x14:dataValidation>
        <x14:dataValidation type="list" allowBlank="1" showInputMessage="1" showErrorMessage="1" xr:uid="{ED7008DB-7B24-4AC4-8E46-25CF6F571549}">
          <x14:formula1>
            <xm:f>OFFSET('[MASTER INFORMATIQUE.xlsx]PARAMETRES'!#REF!,1,MATCH($K$131,'[MASTER INFORMATIQUE.xlsx]PARAMETRES'!#REF!,0)-1,COUNTA(OFFSET('[MASTER INFORMATIQUE.xlsx]PARAMETRES'!#REF!,1,MATCH($K$131,'[MASTER INFORMATIQUE.xlsx]PARAMETRES'!#REF!,0)-1,1048575,1)),1)</xm:f>
          </x14:formula1>
          <xm:sqref>L131 O131 R131</xm:sqref>
        </x14:dataValidation>
        <x14:dataValidation type="list" allowBlank="1" showInputMessage="1" showErrorMessage="1" xr:uid="{5A939A16-BF56-4579-B5E8-7D29BC9CE811}">
          <x14:formula1>
            <xm:f>OFFSET('[MASTER INFORMATIQUE.xlsx]PARAMETRES'!#REF!,1,MATCH($K$130,'[MASTER INFORMATIQUE.xlsx]PARAMETRES'!#REF!,0)-1,COUNTA(OFFSET('[MASTER INFORMATIQUE.xlsx]PARAMETRES'!#REF!,1,MATCH($K$130,'[MASTER INFORMATIQUE.xlsx]PARAMETRES'!#REF!,0)-1,1048575,1)),1)</xm:f>
          </x14:formula1>
          <xm:sqref>L130 O130 R130</xm:sqref>
        </x14:dataValidation>
        <x14:dataValidation type="list" allowBlank="1" showInputMessage="1" showErrorMessage="1" xr:uid="{51AC52B3-F384-4A95-846E-2A0F4BD46C7B}">
          <x14:formula1>
            <xm:f>OFFSET('[MASTER INFORMATIQUE.xlsx]PARAMETRES'!#REF!,1,MATCH($K$129,'[MASTER INFORMATIQUE.xlsx]PARAMETRES'!#REF!,0)-1,COUNTA(OFFSET('[MASTER INFORMATIQUE.xlsx]PARAMETRES'!#REF!,1,MATCH($K$129,'[MASTER INFORMATIQUE.xlsx]PARAMETRES'!#REF!,0)-1,1048575,1)),1)</xm:f>
          </x14:formula1>
          <xm:sqref>L129 O129 R129</xm:sqref>
        </x14:dataValidation>
        <x14:dataValidation type="list" allowBlank="1" showInputMessage="1" showErrorMessage="1" xr:uid="{9636E74A-8632-4C78-8767-226FDBC3676B}">
          <x14:formula1>
            <xm:f>OFFSET('[MASTER INFORMATIQUE.xlsx]PARAMETRES'!#REF!,1,MATCH($K$128,'[MASTER INFORMATIQUE.xlsx]PARAMETRES'!#REF!,0)-1,COUNTA(OFFSET('[MASTER INFORMATIQUE.xlsx]PARAMETRES'!#REF!,1,MATCH($K$128,'[MASTER INFORMATIQUE.xlsx]PARAMETRES'!#REF!,0)-1,1048575,1)),1)</xm:f>
          </x14:formula1>
          <xm:sqref>L128 O128 R128</xm:sqref>
        </x14:dataValidation>
        <x14:dataValidation type="list" allowBlank="1" showInputMessage="1" showErrorMessage="1" xr:uid="{85F3C3CD-FE2D-4080-976A-D2E5DFAEFD00}">
          <x14:formula1>
            <xm:f>OFFSET('[MASTER INFORMATIQUE.xlsx]PARAMETRES'!#REF!,1,MATCH($K$127,'[MASTER INFORMATIQUE.xlsx]PARAMETRES'!#REF!,0)-1,COUNTA(OFFSET('[MASTER INFORMATIQUE.xlsx]PARAMETRES'!#REF!,1,MATCH($K$127,'[MASTER INFORMATIQUE.xlsx]PARAMETRES'!#REF!,0)-1,1048575,1)),1)</xm:f>
          </x14:formula1>
          <xm:sqref>L127 O127 R127</xm:sqref>
        </x14:dataValidation>
        <x14:dataValidation type="list" allowBlank="1" showInputMessage="1" showErrorMessage="1" xr:uid="{C6DEAEF8-C7A3-4EB5-8069-880C416B0FF0}">
          <x14:formula1>
            <xm:f>OFFSET('[MASTER INFORMATIQUE.xlsx]PARAMETRES'!#REF!,1,MATCH($K$126,'[MASTER INFORMATIQUE.xlsx]PARAMETRES'!#REF!,0)-1,COUNTA(OFFSET('[MASTER INFORMATIQUE.xlsx]PARAMETRES'!#REF!,1,MATCH($K$126,'[MASTER INFORMATIQUE.xlsx]PARAMETRES'!#REF!,0)-1,1048575,1)),1)</xm:f>
          </x14:formula1>
          <xm:sqref>L126 O126 R126</xm:sqref>
        </x14:dataValidation>
        <x14:dataValidation type="list" allowBlank="1" showInputMessage="1" showErrorMessage="1" xr:uid="{7AC19F86-A513-41F2-8BB4-E99B2F76BB42}">
          <x14:formula1>
            <xm:f>OFFSET('[MASTER INFORMATIQUE.xlsx]PARAMETRES'!#REF!,1,MATCH($K$125,'[MASTER INFORMATIQUE.xlsx]PARAMETRES'!#REF!,0)-1,COUNTA(OFFSET('[MASTER INFORMATIQUE.xlsx]PARAMETRES'!#REF!,1,MATCH($K$125,'[MASTER INFORMATIQUE.xlsx]PARAMETRES'!#REF!,0)-1,1048575,1)),1)</xm:f>
          </x14:formula1>
          <xm:sqref>L125 O125 R125</xm:sqref>
        </x14:dataValidation>
        <x14:dataValidation type="list" allowBlank="1" showInputMessage="1" showErrorMessage="1" xr:uid="{14C1EFBA-4A63-41E1-817E-18D6862CB39F}">
          <x14:formula1>
            <xm:f>OFFSET('[MASTER INFORMATIQUE.xlsx]PARAMETRES'!#REF!,1,MATCH($K$124,'[MASTER INFORMATIQUE.xlsx]PARAMETRES'!#REF!,0)-1,COUNTA(OFFSET('[MASTER INFORMATIQUE.xlsx]PARAMETRES'!#REF!,1,MATCH($K$124,'[MASTER INFORMATIQUE.xlsx]PARAMETRES'!#REF!,0)-1,1048575,1)),1)</xm:f>
          </x14:formula1>
          <xm:sqref>L124 O124 R124</xm:sqref>
        </x14:dataValidation>
        <x14:dataValidation type="list" allowBlank="1" showInputMessage="1" showErrorMessage="1" xr:uid="{680762DE-FB07-49E6-BB9E-C737373584CA}">
          <x14:formula1>
            <xm:f>OFFSET('[MASTER INFORMATIQUE.xlsx]PARAMETRES'!#REF!,1,MATCH($K$123,'[MASTER INFORMATIQUE.xlsx]PARAMETRES'!#REF!,0)-1,COUNTA(OFFSET('[MASTER INFORMATIQUE.xlsx]PARAMETRES'!#REF!,1,MATCH($K$123,'[MASTER INFORMATIQUE.xlsx]PARAMETRES'!#REF!,0)-1,1048575,1)),1)</xm:f>
          </x14:formula1>
          <xm:sqref>L123 O123 R123</xm:sqref>
        </x14:dataValidation>
        <x14:dataValidation type="list" allowBlank="1" showInputMessage="1" showErrorMessage="1" xr:uid="{0F7F14D2-8D17-4CB3-9C42-9D0500FDD040}">
          <x14:formula1>
            <xm:f>OFFSET('[MASTER INFORMATIQUE.xlsx]PARAMETRES'!#REF!,1,MATCH($K$122,'[MASTER INFORMATIQUE.xlsx]PARAMETRES'!#REF!,0)-1,COUNTA(OFFSET('[MASTER INFORMATIQUE.xlsx]PARAMETRES'!#REF!,1,MATCH($K$122,'[MASTER INFORMATIQUE.xlsx]PARAMETRES'!#REF!,0)-1,1048575,1)),1)</xm:f>
          </x14:formula1>
          <xm:sqref>L122 O122 R122</xm:sqref>
        </x14:dataValidation>
        <x14:dataValidation type="list" allowBlank="1" showInputMessage="1" showErrorMessage="1" xr:uid="{84E121EA-BB95-470C-A583-78ED7557826B}">
          <x14:formula1>
            <xm:f>OFFSET('[MASTER INFORMATIQUE.xlsx]PARAMETRES'!#REF!,1,MATCH($K$121,'[MASTER INFORMATIQUE.xlsx]PARAMETRES'!#REF!,0)-1,COUNTA(OFFSET('[MASTER INFORMATIQUE.xlsx]PARAMETRES'!#REF!,1,MATCH($K$121,'[MASTER INFORMATIQUE.xlsx]PARAMETRES'!#REF!,0)-1,1048575,1)),1)</xm:f>
          </x14:formula1>
          <xm:sqref>L121 O121 R121</xm:sqref>
        </x14:dataValidation>
        <x14:dataValidation type="list" allowBlank="1" showInputMessage="1" showErrorMessage="1" xr:uid="{E35E3832-9783-4641-8BC9-809A33863B7C}">
          <x14:formula1>
            <xm:f>OFFSET('[MASTER INFORMATIQUE.xlsx]PARAMETRES'!#REF!,1,MATCH($K$120,'[MASTER INFORMATIQUE.xlsx]PARAMETRES'!#REF!,0)-1,COUNTA(OFFSET('[MASTER INFORMATIQUE.xlsx]PARAMETRES'!#REF!,1,MATCH($K$120,'[MASTER INFORMATIQUE.xlsx]PARAMETRES'!#REF!,0)-1,1048575,1)),1)</xm:f>
          </x14:formula1>
          <xm:sqref>L120 O120 R120</xm:sqref>
        </x14:dataValidation>
        <x14:dataValidation type="list" allowBlank="1" showInputMessage="1" showErrorMessage="1" xr:uid="{A14F7CB9-4F66-4F68-B8B5-752E95180585}">
          <x14:formula1>
            <xm:f>OFFSET('[MASTER INFORMATIQUE.xlsx]PARAMETRES'!#REF!,1,MATCH($K$119,'[MASTER INFORMATIQUE.xlsx]PARAMETRES'!#REF!,0)-1,COUNTA(OFFSET('[MASTER INFORMATIQUE.xlsx]PARAMETRES'!#REF!,1,MATCH($K$119,'[MASTER INFORMATIQUE.xlsx]PARAMETRES'!#REF!,0)-1,1048575,1)),1)</xm:f>
          </x14:formula1>
          <xm:sqref>L119 O119 R119</xm:sqref>
        </x14:dataValidation>
        <x14:dataValidation type="list" allowBlank="1" showInputMessage="1" showErrorMessage="1" xr:uid="{923A3597-7735-4B8A-88B2-105EEEE3E1FD}">
          <x14:formula1>
            <xm:f>OFFSET('[MASTER INFORMATIQUE.xlsx]PARAMETRES'!#REF!,1,MATCH($K$118,'[MASTER INFORMATIQUE.xlsx]PARAMETRES'!#REF!,0)-1,COUNTA(OFFSET('[MASTER INFORMATIQUE.xlsx]PARAMETRES'!#REF!,1,MATCH($K$118,'[MASTER INFORMATIQUE.xlsx]PARAMETRES'!#REF!,0)-1,1048575,1)),1)</xm:f>
          </x14:formula1>
          <xm:sqref>L118 O118 R118</xm:sqref>
        </x14:dataValidation>
        <x14:dataValidation type="list" allowBlank="1" showInputMessage="1" showErrorMessage="1" xr:uid="{870E869E-A11D-4BCA-BF96-685091432FA7}">
          <x14:formula1>
            <xm:f>OFFSET('[MASTER INFORMATIQUE.xlsx]PARAMETRES'!#REF!,1,MATCH($K$117,'[MASTER INFORMATIQUE.xlsx]PARAMETRES'!#REF!,0)-1,COUNTA(OFFSET('[MASTER INFORMATIQUE.xlsx]PARAMETRES'!#REF!,1,MATCH($K$117,'[MASTER INFORMATIQUE.xlsx]PARAMETRES'!#REF!,0)-1,1048575,1)),1)</xm:f>
          </x14:formula1>
          <xm:sqref>L117 O117 R117</xm:sqref>
        </x14:dataValidation>
        <x14:dataValidation type="list" allowBlank="1" showInputMessage="1" showErrorMessage="1" xr:uid="{5C1C5B69-0367-4BBB-923C-2FFCF291F197}">
          <x14:formula1>
            <xm:f>OFFSET('[MASTER INFORMATIQUE.xlsx]PARAMETRES'!#REF!,1,MATCH($K$116,'[MASTER INFORMATIQUE.xlsx]PARAMETRES'!#REF!,0)-1,COUNTA(OFFSET('[MASTER INFORMATIQUE.xlsx]PARAMETRES'!#REF!,1,MATCH($K$116,'[MASTER INFORMATIQUE.xlsx]PARAMETRES'!#REF!,0)-1,1048575,1)),1)</xm:f>
          </x14:formula1>
          <xm:sqref>L116 O116 R116</xm:sqref>
        </x14:dataValidation>
        <x14:dataValidation type="list" allowBlank="1" showInputMessage="1" showErrorMessage="1" xr:uid="{3C8802F5-091B-4DC0-8583-9E85527B9A90}">
          <x14:formula1>
            <xm:f>OFFSET('[MASTER INFORMATIQUE.xlsx]PARAMETRES'!#REF!,1,MATCH($K$115,'[MASTER INFORMATIQUE.xlsx]PARAMETRES'!#REF!,0)-1,COUNTA(OFFSET('[MASTER INFORMATIQUE.xlsx]PARAMETRES'!#REF!,1,MATCH($K$115,'[MASTER INFORMATIQUE.xlsx]PARAMETRES'!#REF!,0)-1,1048575,1)),1)</xm:f>
          </x14:formula1>
          <xm:sqref>L115 O115 R115</xm:sqref>
        </x14:dataValidation>
        <x14:dataValidation type="list" allowBlank="1" showInputMessage="1" showErrorMessage="1" xr:uid="{CF3E042F-4D74-4D92-B67F-9687E2B83DA5}">
          <x14:formula1>
            <xm:f>OFFSET('[MASTER INFORMATIQUE.xlsx]PARAMETRES'!#REF!,1,MATCH($K$114,'[MASTER INFORMATIQUE.xlsx]PARAMETRES'!#REF!,0)-1,COUNTA(OFFSET('[MASTER INFORMATIQUE.xlsx]PARAMETRES'!#REF!,1,MATCH($K$114,'[MASTER INFORMATIQUE.xlsx]PARAMETRES'!#REF!,0)-1,1048575,1)),1)</xm:f>
          </x14:formula1>
          <xm:sqref>L114 O114 R114</xm:sqref>
        </x14:dataValidation>
        <x14:dataValidation type="list" allowBlank="1" showInputMessage="1" showErrorMessage="1" xr:uid="{4215E784-FC9E-407E-A0D8-FD7FF88769DC}">
          <x14:formula1>
            <xm:f>OFFSET('[MASTER INFORMATIQUE.xlsx]PARAMETRES'!#REF!,1,MATCH($K$113,'[MASTER INFORMATIQUE.xlsx]PARAMETRES'!#REF!,0)-1,COUNTA(OFFSET('[MASTER INFORMATIQUE.xlsx]PARAMETRES'!#REF!,1,MATCH($K$113,'[MASTER INFORMATIQUE.xlsx]PARAMETRES'!#REF!,0)-1,1048575,1)),1)</xm:f>
          </x14:formula1>
          <xm:sqref>L113 O113 R113</xm:sqref>
        </x14:dataValidation>
        <x14:dataValidation type="list" allowBlank="1" showInputMessage="1" showErrorMessage="1" xr:uid="{912B090A-99D8-42BE-BC98-3D1861150A39}">
          <x14:formula1>
            <xm:f>OFFSET('[MASTER INFORMATIQUE.xlsx]PARAMETRES'!#REF!,1,MATCH($K$112,'[MASTER INFORMATIQUE.xlsx]PARAMETRES'!#REF!,0)-1,COUNTA(OFFSET('[MASTER INFORMATIQUE.xlsx]PARAMETRES'!#REF!,1,MATCH($K$112,'[MASTER INFORMATIQUE.xlsx]PARAMETRES'!#REF!,0)-1,1048575,1)),1)</xm:f>
          </x14:formula1>
          <xm:sqref>L112 O112 R112</xm:sqref>
        </x14:dataValidation>
        <x14:dataValidation type="list" allowBlank="1" showInputMessage="1" showErrorMessage="1" xr:uid="{3671B052-B141-4AB0-B864-072397B1771F}">
          <x14:formula1>
            <xm:f>OFFSET('[MASTER INFORMATIQUE.xlsx]PARAMETRES'!#REF!,1,MATCH($K$111,'[MASTER INFORMATIQUE.xlsx]PARAMETRES'!#REF!,0)-1,COUNTA(OFFSET('[MASTER INFORMATIQUE.xlsx]PARAMETRES'!#REF!,1,MATCH($K$111,'[MASTER INFORMATIQUE.xlsx]PARAMETRES'!#REF!,0)-1,1048575,1)),1)</xm:f>
          </x14:formula1>
          <xm:sqref>L111 O111 R111</xm:sqref>
        </x14:dataValidation>
        <x14:dataValidation type="list" allowBlank="1" showInputMessage="1" showErrorMessage="1" xr:uid="{399664B0-154E-4AC1-B686-A76DAAD2E7F7}">
          <x14:formula1>
            <xm:f>OFFSET('[MASTER INFORMATIQUE.xlsx]PARAMETRES'!#REF!,1,MATCH($K$110,'[MASTER INFORMATIQUE.xlsx]PARAMETRES'!#REF!,0)-1,COUNTA(OFFSET('[MASTER INFORMATIQUE.xlsx]PARAMETRES'!#REF!,1,MATCH($K$110,'[MASTER INFORMATIQUE.xlsx]PARAMETRES'!#REF!,0)-1,1048575,1)),1)</xm:f>
          </x14:formula1>
          <xm:sqref>L110 O110 R110</xm:sqref>
        </x14:dataValidation>
        <x14:dataValidation type="list" allowBlank="1" showInputMessage="1" showErrorMessage="1" xr:uid="{49510874-B295-4A69-8203-FCCF9C4A691C}">
          <x14:formula1>
            <xm:f>OFFSET('[MASTER INFORMATIQUE.xlsx]PARAMETRES'!#REF!,1,MATCH($K$109,'[MASTER INFORMATIQUE.xlsx]PARAMETRES'!#REF!,0)-1,COUNTA(OFFSET('[MASTER INFORMATIQUE.xlsx]PARAMETRES'!#REF!,1,MATCH($K$109,'[MASTER INFORMATIQUE.xlsx]PARAMETRES'!#REF!,0)-1,1048575,1)),1)</xm:f>
          </x14:formula1>
          <xm:sqref>L109 O109 R109</xm:sqref>
        </x14:dataValidation>
        <x14:dataValidation type="list" allowBlank="1" showInputMessage="1" showErrorMessage="1" xr:uid="{A924A150-F385-4853-88E2-CDD91576A9E9}">
          <x14:formula1>
            <xm:f>OFFSET('[MASTER INFORMATIQUE.xlsx]PARAMETRES'!#REF!,1,MATCH($K$108,'[MASTER INFORMATIQUE.xlsx]PARAMETRES'!#REF!,0)-1,COUNTA(OFFSET('[MASTER INFORMATIQUE.xlsx]PARAMETRES'!#REF!,1,MATCH($K$108,'[MASTER INFORMATIQUE.xlsx]PARAMETRES'!#REF!,0)-1,1048575,1)),1)</xm:f>
          </x14:formula1>
          <xm:sqref>L108 O108 R108</xm:sqref>
        </x14:dataValidation>
        <x14:dataValidation type="list" allowBlank="1" showInputMessage="1" showErrorMessage="1" xr:uid="{67DBBCC5-8948-4FDA-B1AB-894ABA211301}">
          <x14:formula1>
            <xm:f>OFFSET('[MASTER INFORMATIQUE.xlsx]PARAMETRES'!#REF!,1,MATCH($K$107,'[MASTER INFORMATIQUE.xlsx]PARAMETRES'!#REF!,0)-1,COUNTA(OFFSET('[MASTER INFORMATIQUE.xlsx]PARAMETRES'!#REF!,1,MATCH($K$107,'[MASTER INFORMATIQUE.xlsx]PARAMETRES'!#REF!,0)-1,1048575,1)),1)</xm:f>
          </x14:formula1>
          <xm:sqref>L107 O107 R107</xm:sqref>
        </x14:dataValidation>
        <x14:dataValidation type="list" allowBlank="1" showInputMessage="1" showErrorMessage="1" xr:uid="{1B94D6F3-015C-407D-BFA6-66FF3166F065}">
          <x14:formula1>
            <xm:f>OFFSET('[MASTER INFORMATIQUE.xlsx]PARAMETRES'!#REF!,1,MATCH($K$106,'[MASTER INFORMATIQUE.xlsx]PARAMETRES'!#REF!,0)-1,COUNTA(OFFSET('[MASTER INFORMATIQUE.xlsx]PARAMETRES'!#REF!,1,MATCH($K$106,'[MASTER INFORMATIQUE.xlsx]PARAMETRES'!#REF!,0)-1,1048575,1)),1)</xm:f>
          </x14:formula1>
          <xm:sqref>L106 O106 R106</xm:sqref>
        </x14:dataValidation>
        <x14:dataValidation type="list" allowBlank="1" showInputMessage="1" showErrorMessage="1" xr:uid="{6D6C953A-031A-42E9-8733-0C8285640144}">
          <x14:formula1>
            <xm:f>OFFSET('[MASTER INFORMATIQUE.xlsx]PARAMETRES'!#REF!,1,MATCH($K$105,'[MASTER INFORMATIQUE.xlsx]PARAMETRES'!#REF!,0)-1,COUNTA(OFFSET('[MASTER INFORMATIQUE.xlsx]PARAMETRES'!#REF!,1,MATCH($K$105,'[MASTER INFORMATIQUE.xlsx]PARAMETRES'!#REF!,0)-1,1048575,1)),1)</xm:f>
          </x14:formula1>
          <xm:sqref>L105 O105 R105</xm:sqref>
        </x14:dataValidation>
        <x14:dataValidation type="list" allowBlank="1" showInputMessage="1" showErrorMessage="1" xr:uid="{67FC2769-C0D5-41C9-8618-F909E05F19DA}">
          <x14:formula1>
            <xm:f>OFFSET('[MASTER INFORMATIQUE.xlsx]PARAMETRES'!#REF!,1,MATCH($K$104,'[MASTER INFORMATIQUE.xlsx]PARAMETRES'!#REF!,0)-1,COUNTA(OFFSET('[MASTER INFORMATIQUE.xlsx]PARAMETRES'!#REF!,1,MATCH($K$104,'[MASTER INFORMATIQUE.xlsx]PARAMETRES'!#REF!,0)-1,1048575,1)),1)</xm:f>
          </x14:formula1>
          <xm:sqref>L104 O104 R104</xm:sqref>
        </x14:dataValidation>
        <x14:dataValidation type="list" allowBlank="1" showInputMessage="1" showErrorMessage="1" xr:uid="{F09AD749-158D-4021-A6E8-211E5FA77551}">
          <x14:formula1>
            <xm:f>OFFSET('[MASTER INFORMATIQUE.xlsx]PARAMETRES'!#REF!,1,MATCH($K$103,'[MASTER INFORMATIQUE.xlsx]PARAMETRES'!#REF!,0)-1,COUNTA(OFFSET('[MASTER INFORMATIQUE.xlsx]PARAMETRES'!#REF!,1,MATCH($K$103,'[MASTER INFORMATIQUE.xlsx]PARAMETRES'!#REF!,0)-1,1048575,1)),1)</xm:f>
          </x14:formula1>
          <xm:sqref>L103 O103 R103</xm:sqref>
        </x14:dataValidation>
        <x14:dataValidation type="list" allowBlank="1" showInputMessage="1" showErrorMessage="1" xr:uid="{ED46E448-0763-483E-B0DE-D608E8FB84E7}">
          <x14:formula1>
            <xm:f>OFFSET('[MASTER INFORMATIQUE.xlsx]PARAMETRES'!#REF!,1,MATCH($K$102,'[MASTER INFORMATIQUE.xlsx]PARAMETRES'!#REF!,0)-1,COUNTA(OFFSET('[MASTER INFORMATIQUE.xlsx]PARAMETRES'!#REF!,1,MATCH($K$102,'[MASTER INFORMATIQUE.xlsx]PARAMETRES'!#REF!,0)-1,1048575,1)),1)</xm:f>
          </x14:formula1>
          <xm:sqref>L102 O102 R102</xm:sqref>
        </x14:dataValidation>
        <x14:dataValidation type="list" allowBlank="1" showInputMessage="1" showErrorMessage="1" xr:uid="{BEEB9AFB-83DC-4954-A1C5-E8A62A489E83}">
          <x14:formula1>
            <xm:f>OFFSET('[MASTER INFORMATIQUE.xlsx]PARAMETRES'!#REF!,1,MATCH($K$101,'[MASTER INFORMATIQUE.xlsx]PARAMETRES'!#REF!,0)-1,COUNTA(OFFSET('[MASTER INFORMATIQUE.xlsx]PARAMETRES'!#REF!,1,MATCH($K$101,'[MASTER INFORMATIQUE.xlsx]PARAMETRES'!#REF!,0)-1,1048575,1)),1)</xm:f>
          </x14:formula1>
          <xm:sqref>L101 O101 R101</xm:sqref>
        </x14:dataValidation>
        <x14:dataValidation type="list" allowBlank="1" showInputMessage="1" showErrorMessage="1" xr:uid="{E2A5AF29-FEF2-48C3-A102-3A753E62E4E7}">
          <x14:formula1>
            <xm:f>OFFSET('[MASTER INFORMATIQUE.xlsx]PARAMETRES'!#REF!,1,MATCH($K$100,'[MASTER INFORMATIQUE.xlsx]PARAMETRES'!#REF!,0)-1,COUNTA(OFFSET('[MASTER INFORMATIQUE.xlsx]PARAMETRES'!#REF!,1,MATCH($K$100,'[MASTER INFORMATIQUE.xlsx]PARAMETRES'!#REF!,0)-1,1048575,1)),1)</xm:f>
          </x14:formula1>
          <xm:sqref>L100 O100 R100</xm:sqref>
        </x14:dataValidation>
        <x14:dataValidation type="list" allowBlank="1" showInputMessage="1" showErrorMessage="1" xr:uid="{E589EEA1-6051-432D-8958-7A9636D82B3C}">
          <x14:formula1>
            <xm:f>OFFSET('[MASTER INFORMATIQUE.xlsx]PARAMETRES'!#REF!,1,MATCH($K$99,'[MASTER INFORMATIQUE.xlsx]PARAMETRES'!#REF!,0)-1,COUNTA(OFFSET('[MASTER INFORMATIQUE.xlsx]PARAMETRES'!#REF!,1,MATCH($K$99,'[MASTER INFORMATIQUE.xlsx]PARAMETRES'!#REF!,0)-1,1048575,1)),1)</xm:f>
          </x14:formula1>
          <xm:sqref>L99 O99 R99</xm:sqref>
        </x14:dataValidation>
        <x14:dataValidation type="list" allowBlank="1" showInputMessage="1" showErrorMessage="1" xr:uid="{3E5CC412-2BA6-4C90-AC95-E15316F86538}">
          <x14:formula1>
            <xm:f>OFFSET('[MASTER INFORMATIQUE.xlsx]PARAMETRES'!#REF!,1,MATCH($K$98,'[MASTER INFORMATIQUE.xlsx]PARAMETRES'!#REF!,0)-1,COUNTA(OFFSET('[MASTER INFORMATIQUE.xlsx]PARAMETRES'!#REF!,1,MATCH($K$98,'[MASTER INFORMATIQUE.xlsx]PARAMETRES'!#REF!,0)-1,1048575,1)),1)</xm:f>
          </x14:formula1>
          <xm:sqref>L98 O98 R98</xm:sqref>
        </x14:dataValidation>
        <x14:dataValidation type="list" allowBlank="1" showInputMessage="1" showErrorMessage="1" xr:uid="{E12331B6-D0F4-4D4C-99A8-F82DD9D9EE53}">
          <x14:formula1>
            <xm:f>OFFSET('[MASTER INFORMATIQUE.xlsx]PARAMETRES'!#REF!,1,MATCH($K$97,'[MASTER INFORMATIQUE.xlsx]PARAMETRES'!#REF!,0)-1,COUNTA(OFFSET('[MASTER INFORMATIQUE.xlsx]PARAMETRES'!#REF!,1,MATCH($K$97,'[MASTER INFORMATIQUE.xlsx]PARAMETRES'!#REF!,0)-1,1048575,1)),1)</xm:f>
          </x14:formula1>
          <xm:sqref>L97 O97 R97</xm:sqref>
        </x14:dataValidation>
        <x14:dataValidation type="list" allowBlank="1" showInputMessage="1" showErrorMessage="1" xr:uid="{42007510-0901-482A-9C1B-FD4F1A52D5FF}">
          <x14:formula1>
            <xm:f>OFFSET('[MASTER INFORMATIQUE.xlsx]PARAMETRES'!#REF!,1,MATCH($K$96,'[MASTER INFORMATIQUE.xlsx]PARAMETRES'!#REF!,0)-1,COUNTA(OFFSET('[MASTER INFORMATIQUE.xlsx]PARAMETRES'!#REF!,1,MATCH($K$96,'[MASTER INFORMATIQUE.xlsx]PARAMETRES'!#REF!,0)-1,1048575,1)),1)</xm:f>
          </x14:formula1>
          <xm:sqref>L96 O96 R96</xm:sqref>
        </x14:dataValidation>
        <x14:dataValidation type="list" allowBlank="1" showInputMessage="1" showErrorMessage="1" xr:uid="{3E4F1126-5EA3-4053-90A0-BF1F5E0E31F4}">
          <x14:formula1>
            <xm:f>OFFSET('[MASTER INFORMATIQUE.xlsx]PARAMETRES'!#REF!,1,MATCH($K$95,'[MASTER INFORMATIQUE.xlsx]PARAMETRES'!#REF!,0)-1,COUNTA(OFFSET('[MASTER INFORMATIQUE.xlsx]PARAMETRES'!#REF!,1,MATCH($K$95,'[MASTER INFORMATIQUE.xlsx]PARAMETRES'!#REF!,0)-1,1048575,1)),1)</xm:f>
          </x14:formula1>
          <xm:sqref>L95 O95 R95</xm:sqref>
        </x14:dataValidation>
        <x14:dataValidation type="list" allowBlank="1" showInputMessage="1" showErrorMessage="1" xr:uid="{83F00016-EBD9-45C1-9784-CD9D63EBE238}">
          <x14:formula1>
            <xm:f>OFFSET('[MASTER INFORMATIQUE.xlsx]PARAMETRES'!#REF!,1,MATCH($K$94,'[MASTER INFORMATIQUE.xlsx]PARAMETRES'!#REF!,0)-1,COUNTA(OFFSET('[MASTER INFORMATIQUE.xlsx]PARAMETRES'!#REF!,1,MATCH($K$94,'[MASTER INFORMATIQUE.xlsx]PARAMETRES'!#REF!,0)-1,1048575,1)),1)</xm:f>
          </x14:formula1>
          <xm:sqref>L94 O94 R94</xm:sqref>
        </x14:dataValidation>
        <x14:dataValidation type="list" allowBlank="1" showInputMessage="1" showErrorMessage="1" xr:uid="{F388AF7D-A9CA-4D71-899A-0C86B15C3412}">
          <x14:formula1>
            <xm:f>OFFSET('[MASTER INFORMATIQUE.xlsx]PARAMETRES'!#REF!,1,MATCH($K$93,'[MASTER INFORMATIQUE.xlsx]PARAMETRES'!#REF!,0)-1,COUNTA(OFFSET('[MASTER INFORMATIQUE.xlsx]PARAMETRES'!#REF!,1,MATCH($K$93,'[MASTER INFORMATIQUE.xlsx]PARAMETRES'!#REF!,0)-1,1048575,1)),1)</xm:f>
          </x14:formula1>
          <xm:sqref>L93 O93 R93</xm:sqref>
        </x14:dataValidation>
        <x14:dataValidation type="list" allowBlank="1" showInputMessage="1" showErrorMessage="1" xr:uid="{FBE8A2D3-EE2C-4A11-AAFC-A7465885B337}">
          <x14:formula1>
            <xm:f>OFFSET('[MASTER INFORMATIQUE.xlsx]PARAMETRES'!#REF!,1,MATCH($K$92,'[MASTER INFORMATIQUE.xlsx]PARAMETRES'!#REF!,0)-1,COUNTA(OFFSET('[MASTER INFORMATIQUE.xlsx]PARAMETRES'!#REF!,1,MATCH($K$92,'[MASTER INFORMATIQUE.xlsx]PARAMETRES'!#REF!,0)-1,1048575,1)),1)</xm:f>
          </x14:formula1>
          <xm:sqref>L92 O92 R92</xm:sqref>
        </x14:dataValidation>
        <x14:dataValidation type="list" allowBlank="1" showInputMessage="1" showErrorMessage="1" xr:uid="{909A8CEF-342E-4C31-94F8-9483BA30548B}">
          <x14:formula1>
            <xm:f>OFFSET('[MASTER INFORMATIQUE.xlsx]PARAMETRES'!#REF!,1,MATCH($K$91,'[MASTER INFORMATIQUE.xlsx]PARAMETRES'!#REF!,0)-1,COUNTA(OFFSET('[MASTER INFORMATIQUE.xlsx]PARAMETRES'!#REF!,1,MATCH($K$91,'[MASTER INFORMATIQUE.xlsx]PARAMETRES'!#REF!,0)-1,1048575,1)),1)</xm:f>
          </x14:formula1>
          <xm:sqref>L91 O91 R91</xm:sqref>
        </x14:dataValidation>
        <x14:dataValidation type="list" allowBlank="1" showInputMessage="1" showErrorMessage="1" xr:uid="{6DF5F9A2-CF75-4066-93A3-65FCC19889BA}">
          <x14:formula1>
            <xm:f>OFFSET('[MASTER INFORMATIQUE.xlsx]PARAMETRES'!#REF!,1,MATCH($K$90,'[MASTER INFORMATIQUE.xlsx]PARAMETRES'!#REF!,0)-1,COUNTA(OFFSET('[MASTER INFORMATIQUE.xlsx]PARAMETRES'!#REF!,1,MATCH($K$90,'[MASTER INFORMATIQUE.xlsx]PARAMETRES'!#REF!,0)-1,1048575,1)),1)</xm:f>
          </x14:formula1>
          <xm:sqref>L90 O90 R90</xm:sqref>
        </x14:dataValidation>
        <x14:dataValidation type="list" allowBlank="1" showInputMessage="1" showErrorMessage="1" xr:uid="{ED91AA73-483C-44F4-B075-DE63313549E9}">
          <x14:formula1>
            <xm:f>OFFSET('[MASTER INFORMATIQUE.xlsx]PARAMETRES'!#REF!,1,MATCH($K$89,'[MASTER INFORMATIQUE.xlsx]PARAMETRES'!#REF!,0)-1,COUNTA(OFFSET('[MASTER INFORMATIQUE.xlsx]PARAMETRES'!#REF!,1,MATCH($K$89,'[MASTER INFORMATIQUE.xlsx]PARAMETRES'!#REF!,0)-1,1048575,1)),1)</xm:f>
          </x14:formula1>
          <xm:sqref>L89 O89 R89</xm:sqref>
        </x14:dataValidation>
        <x14:dataValidation type="list" allowBlank="1" showInputMessage="1" showErrorMessage="1" xr:uid="{06194B8A-C7D3-429E-A8E2-66FABEBA7154}">
          <x14:formula1>
            <xm:f>OFFSET('[MASTER INFORMATIQUE.xlsx]PARAMETRES'!#REF!,1,MATCH($K$88,'[MASTER INFORMATIQUE.xlsx]PARAMETRES'!#REF!,0)-1,COUNTA(OFFSET('[MASTER INFORMATIQUE.xlsx]PARAMETRES'!#REF!,1,MATCH($K$88,'[MASTER INFORMATIQUE.xlsx]PARAMETRES'!#REF!,0)-1,1048575,1)),1)</xm:f>
          </x14:formula1>
          <xm:sqref>L88 O88 R88</xm:sqref>
        </x14:dataValidation>
        <x14:dataValidation type="list" allowBlank="1" showInputMessage="1" showErrorMessage="1" xr:uid="{4E378C51-A19E-48ED-85ED-E33EBCF553BD}">
          <x14:formula1>
            <xm:f>OFFSET('[MASTER INFORMATIQUE.xlsx]PARAMETRES'!#REF!,1,MATCH($K$87,'[MASTER INFORMATIQUE.xlsx]PARAMETRES'!#REF!,0)-1,COUNTA(OFFSET('[MASTER INFORMATIQUE.xlsx]PARAMETRES'!#REF!,1,MATCH($K$87,'[MASTER INFORMATIQUE.xlsx]PARAMETRES'!#REF!,0)-1,1048575,1)),1)</xm:f>
          </x14:formula1>
          <xm:sqref>L87 O87 R87</xm:sqref>
        </x14:dataValidation>
        <x14:dataValidation type="list" allowBlank="1" showInputMessage="1" showErrorMessage="1" xr:uid="{0CAD6A1B-A992-4A4A-9359-9493031BA594}">
          <x14:formula1>
            <xm:f>OFFSET('[MASTER INFORMATIQUE.xlsx]PARAMETRES'!#REF!,1,MATCH($K$86,'[MASTER INFORMATIQUE.xlsx]PARAMETRES'!#REF!,0)-1,COUNTA(OFFSET('[MASTER INFORMATIQUE.xlsx]PARAMETRES'!#REF!,1,MATCH($K$86,'[MASTER INFORMATIQUE.xlsx]PARAMETRES'!#REF!,0)-1,1048575,1)),1)</xm:f>
          </x14:formula1>
          <xm:sqref>L86 O86 R86</xm:sqref>
        </x14:dataValidation>
        <x14:dataValidation type="list" allowBlank="1" showInputMessage="1" showErrorMessage="1" xr:uid="{D76144AD-43AF-4A43-A9BE-009AAA60A00D}">
          <x14:formula1>
            <xm:f>OFFSET('[MASTER INFORMATIQUE.xlsx]PARAMETRES'!#REF!,1,MATCH($K$85,'[MASTER INFORMATIQUE.xlsx]PARAMETRES'!#REF!,0)-1,COUNTA(OFFSET('[MASTER INFORMATIQUE.xlsx]PARAMETRES'!#REF!,1,MATCH($K$85,'[MASTER INFORMATIQUE.xlsx]PARAMETRES'!#REF!,0)-1,1048575,1)),1)</xm:f>
          </x14:formula1>
          <xm:sqref>L85 O85 R85</xm:sqref>
        </x14:dataValidation>
        <x14:dataValidation type="list" allowBlank="1" showInputMessage="1" showErrorMessage="1" xr:uid="{48D6BC18-C7AE-404F-AF9B-9C0444BB1F1D}">
          <x14:formula1>
            <xm:f>OFFSET('[MASTER INFORMATIQUE.xlsx]PARAMETRES'!#REF!,1,MATCH($K$84,'[MASTER INFORMATIQUE.xlsx]PARAMETRES'!#REF!,0)-1,COUNTA(OFFSET('[MASTER INFORMATIQUE.xlsx]PARAMETRES'!#REF!,1,MATCH($K$84,'[MASTER INFORMATIQUE.xlsx]PARAMETRES'!#REF!,0)-1,1048575,1)),1)</xm:f>
          </x14:formula1>
          <xm:sqref>L84 O84 R84</xm:sqref>
        </x14:dataValidation>
        <x14:dataValidation type="list" allowBlank="1" showInputMessage="1" showErrorMessage="1" xr:uid="{C2CDE600-3433-4E62-AD65-264AFE710597}">
          <x14:formula1>
            <xm:f>OFFSET('[MASTER INFORMATIQUE.xlsx]PARAMETRES'!#REF!,1,MATCH($K$83,'[MASTER INFORMATIQUE.xlsx]PARAMETRES'!#REF!,0)-1,COUNTA(OFFSET('[MASTER INFORMATIQUE.xlsx]PARAMETRES'!#REF!,1,MATCH($K$83,'[MASTER INFORMATIQUE.xlsx]PARAMETRES'!#REF!,0)-1,1048575,1)),1)</xm:f>
          </x14:formula1>
          <xm:sqref>L83 O83 R83</xm:sqref>
        </x14:dataValidation>
        <x14:dataValidation type="list" allowBlank="1" showInputMessage="1" showErrorMessage="1" xr:uid="{A7951628-88D8-44D2-9CF6-320725703A16}">
          <x14:formula1>
            <xm:f>OFFSET('[MASTER INFORMATIQUE.xlsx]PARAMETRES'!#REF!,1,MATCH($K$82,'[MASTER INFORMATIQUE.xlsx]PARAMETRES'!#REF!,0)-1,COUNTA(OFFSET('[MASTER INFORMATIQUE.xlsx]PARAMETRES'!#REF!,1,MATCH($K$82,'[MASTER INFORMATIQUE.xlsx]PARAMETRES'!#REF!,0)-1,1048575,1)),1)</xm:f>
          </x14:formula1>
          <xm:sqref>L82 O82 R82</xm:sqref>
        </x14:dataValidation>
        <x14:dataValidation type="list" allowBlank="1" showInputMessage="1" showErrorMessage="1" xr:uid="{6AE91D87-DD1A-4F42-A2D8-9D37D177B09F}">
          <x14:formula1>
            <xm:f>OFFSET('[MASTER INFORMATIQUE.xlsx]PARAMETRES'!#REF!,1,MATCH($K$81,'[MASTER INFORMATIQUE.xlsx]PARAMETRES'!#REF!,0)-1,COUNTA(OFFSET('[MASTER INFORMATIQUE.xlsx]PARAMETRES'!#REF!,1,MATCH($K$81,'[MASTER INFORMATIQUE.xlsx]PARAMETRES'!#REF!,0)-1,1048575,1)),1)</xm:f>
          </x14:formula1>
          <xm:sqref>L81 O81 R81</xm:sqref>
        </x14:dataValidation>
        <x14:dataValidation type="list" allowBlank="1" showInputMessage="1" showErrorMessage="1" xr:uid="{7BE4F10E-959A-41E0-ADC5-9FBF8D9C7951}">
          <x14:formula1>
            <xm:f>OFFSET('[MASTER INFORMATIQUE.xlsx]PARAMETRES'!#REF!,1,MATCH($K$80,'[MASTER INFORMATIQUE.xlsx]PARAMETRES'!#REF!,0)-1,COUNTA(OFFSET('[MASTER INFORMATIQUE.xlsx]PARAMETRES'!#REF!,1,MATCH($K$80,'[MASTER INFORMATIQUE.xlsx]PARAMETRES'!#REF!,0)-1,1048575,1)),1)</xm:f>
          </x14:formula1>
          <xm:sqref>L80 O80 R80</xm:sqref>
        </x14:dataValidation>
        <x14:dataValidation type="list" allowBlank="1" showInputMessage="1" showErrorMessage="1" xr:uid="{725041D4-1976-4844-ACDF-01F676E650BA}">
          <x14:formula1>
            <xm:f>OFFSET('[MASTER INFORMATIQUE.xlsx]PARAMETRES'!#REF!,1,MATCH($K$79,'[MASTER INFORMATIQUE.xlsx]PARAMETRES'!#REF!,0)-1,COUNTA(OFFSET('[MASTER INFORMATIQUE.xlsx]PARAMETRES'!#REF!,1,MATCH($K$79,'[MASTER INFORMATIQUE.xlsx]PARAMETRES'!#REF!,0)-1,1048575,1)),1)</xm:f>
          </x14:formula1>
          <xm:sqref>L79 O79 R79</xm:sqref>
        </x14:dataValidation>
        <x14:dataValidation type="list" allowBlank="1" showInputMessage="1" showErrorMessage="1" xr:uid="{65BD79F2-D4EF-48EC-9D4B-8C28D75BF194}">
          <x14:formula1>
            <xm:f>OFFSET('[MASTER INFORMATIQUE.xlsx]PARAMETRES'!#REF!,1,MATCH($K$78,'[MASTER INFORMATIQUE.xlsx]PARAMETRES'!#REF!,0)-1,COUNTA(OFFSET('[MASTER INFORMATIQUE.xlsx]PARAMETRES'!#REF!,1,MATCH($K$78,'[MASTER INFORMATIQUE.xlsx]PARAMETRES'!#REF!,0)-1,1048575,1)),1)</xm:f>
          </x14:formula1>
          <xm:sqref>L78 O78 R78</xm:sqref>
        </x14:dataValidation>
        <x14:dataValidation type="list" allowBlank="1" showInputMessage="1" showErrorMessage="1" xr:uid="{24150643-2B4C-46B2-8C7C-57FF2668FB80}">
          <x14:formula1>
            <xm:f>OFFSET('[MASTER INFORMATIQUE.xlsx]PARAMETRES'!#REF!,1,MATCH($K$77,'[MASTER INFORMATIQUE.xlsx]PARAMETRES'!#REF!,0)-1,COUNTA(OFFSET('[MASTER INFORMATIQUE.xlsx]PARAMETRES'!#REF!,1,MATCH($K$77,'[MASTER INFORMATIQUE.xlsx]PARAMETRES'!#REF!,0)-1,1048575,1)),1)</xm:f>
          </x14:formula1>
          <xm:sqref>L77 O77 R77</xm:sqref>
        </x14:dataValidation>
        <x14:dataValidation type="list" allowBlank="1" showInputMessage="1" showErrorMessage="1" xr:uid="{1E0EB7F3-69ED-403C-AAB0-FA4FB5C53440}">
          <x14:formula1>
            <xm:f>OFFSET('[MASTER INFORMATIQUE.xlsx]PARAMETRES'!#REF!,1,MATCH($K$76,'[MASTER INFORMATIQUE.xlsx]PARAMETRES'!#REF!,0)-1,COUNTA(OFFSET('[MASTER INFORMATIQUE.xlsx]PARAMETRES'!#REF!,1,MATCH($K$76,'[MASTER INFORMATIQUE.xlsx]PARAMETRES'!#REF!,0)-1,1048575,1)),1)</xm:f>
          </x14:formula1>
          <xm:sqref>L76 O76 R76</xm:sqref>
        </x14:dataValidation>
        <x14:dataValidation type="list" allowBlank="1" showInputMessage="1" showErrorMessage="1" xr:uid="{BF20325A-0CCE-4422-9265-1C7AF6D95BD8}">
          <x14:formula1>
            <xm:f>OFFSET('[MASTER INFORMATIQUE.xlsx]PARAMETRES'!#REF!,1,MATCH($K$75,'[MASTER INFORMATIQUE.xlsx]PARAMETRES'!#REF!,0)-1,COUNTA(OFFSET('[MASTER INFORMATIQUE.xlsx]PARAMETRES'!#REF!,1,MATCH($K$75,'[MASTER INFORMATIQUE.xlsx]PARAMETRES'!#REF!,0)-1,1048575,1)),1)</xm:f>
          </x14:formula1>
          <xm:sqref>L75 O75 R75</xm:sqref>
        </x14:dataValidation>
        <x14:dataValidation type="list" allowBlank="1" showInputMessage="1" showErrorMessage="1" xr:uid="{DFE17E80-75E8-4C59-AB64-B3F51952F1AB}">
          <x14:formula1>
            <xm:f>OFFSET('[MASTER INFORMATIQUE.xlsx]PARAMETRES'!#REF!,1,MATCH($K$74,'[MASTER INFORMATIQUE.xlsx]PARAMETRES'!#REF!,0)-1,COUNTA(OFFSET('[MASTER INFORMATIQUE.xlsx]PARAMETRES'!#REF!,1,MATCH($K$74,'[MASTER INFORMATIQUE.xlsx]PARAMETRES'!#REF!,0)-1,1048575,1)),1)</xm:f>
          </x14:formula1>
          <xm:sqref>L74 O74 R74</xm:sqref>
        </x14:dataValidation>
        <x14:dataValidation type="list" allowBlank="1" showInputMessage="1" showErrorMessage="1" xr:uid="{809A1B5A-AEDD-4BF0-83AC-EC8F653288E3}">
          <x14:formula1>
            <xm:f>OFFSET('[MASTER INFORMATIQUE.xlsx]PARAMETRES'!#REF!,1,MATCH($K$73,'[MASTER INFORMATIQUE.xlsx]PARAMETRES'!#REF!,0)-1,COUNTA(OFFSET('[MASTER INFORMATIQUE.xlsx]PARAMETRES'!#REF!,1,MATCH($K$73,'[MASTER INFORMATIQUE.xlsx]PARAMETRES'!#REF!,0)-1,1048575,1)),1)</xm:f>
          </x14:formula1>
          <xm:sqref>L73 O73 R73</xm:sqref>
        </x14:dataValidation>
        <x14:dataValidation type="list" allowBlank="1" showInputMessage="1" showErrorMessage="1" xr:uid="{7CFD2C67-5EB8-44CE-841E-308F5AB90D53}">
          <x14:formula1>
            <xm:f>OFFSET('[MASTER INFORMATIQUE.xlsx]PARAMETRES'!#REF!,1,MATCH($K$72,'[MASTER INFORMATIQUE.xlsx]PARAMETRES'!#REF!,0)-1,COUNTA(OFFSET('[MASTER INFORMATIQUE.xlsx]PARAMETRES'!#REF!,1,MATCH($K$72,'[MASTER INFORMATIQUE.xlsx]PARAMETRES'!#REF!,0)-1,1048575,1)),1)</xm:f>
          </x14:formula1>
          <xm:sqref>L72 O72 R72</xm:sqref>
        </x14:dataValidation>
        <x14:dataValidation type="list" allowBlank="1" showInputMessage="1" showErrorMessage="1" xr:uid="{F4138999-35FC-4BCC-B374-8B1630C8AB2B}">
          <x14:formula1>
            <xm:f>OFFSET('[MASTER INFORMATIQUE.xlsx]PARAMETRES'!#REF!,1,MATCH($K$71,'[MASTER INFORMATIQUE.xlsx]PARAMETRES'!#REF!,0)-1,COUNTA(OFFSET('[MASTER INFORMATIQUE.xlsx]PARAMETRES'!#REF!,1,MATCH($K$71,'[MASTER INFORMATIQUE.xlsx]PARAMETRES'!#REF!,0)-1,1048575,1)),1)</xm:f>
          </x14:formula1>
          <xm:sqref>L71 O71 R71</xm:sqref>
        </x14:dataValidation>
        <x14:dataValidation type="list" allowBlank="1" showInputMessage="1" showErrorMessage="1" xr:uid="{3F56D6F1-7C5F-421E-BE9E-D97AB04D1FAB}">
          <x14:formula1>
            <xm:f>OFFSET('[MASTER INFORMATIQUE.xlsx]PARAMETRES'!#REF!,1,MATCH($K$70,'[MASTER INFORMATIQUE.xlsx]PARAMETRES'!#REF!,0)-1,COUNTA(OFFSET('[MASTER INFORMATIQUE.xlsx]PARAMETRES'!#REF!,1,MATCH($K$70,'[MASTER INFORMATIQUE.xlsx]PARAMETRES'!#REF!,0)-1,1048575,1)),1)</xm:f>
          </x14:formula1>
          <xm:sqref>L70 O70 R70</xm:sqref>
        </x14:dataValidation>
        <x14:dataValidation type="list" allowBlank="1" showInputMessage="1" showErrorMessage="1" xr:uid="{1D4A3455-7E41-4E6A-95CA-70D617EE8E51}">
          <x14:formula1>
            <xm:f>OFFSET('[MASTER INFORMATIQUE.xlsx]PARAMETRES'!#REF!,1,MATCH($K$69,'[MASTER INFORMATIQUE.xlsx]PARAMETRES'!#REF!,0)-1,COUNTA(OFFSET('[MASTER INFORMATIQUE.xlsx]PARAMETRES'!#REF!,1,MATCH($K$69,'[MASTER INFORMATIQUE.xlsx]PARAMETRES'!#REF!,0)-1,1048575,1)),1)</xm:f>
          </x14:formula1>
          <xm:sqref>L69 O69 R69</xm:sqref>
        </x14:dataValidation>
        <x14:dataValidation type="list" allowBlank="1" showInputMessage="1" showErrorMessage="1" xr:uid="{9545D1AD-86F2-4452-AE64-12DAE68BA72F}">
          <x14:formula1>
            <xm:f>OFFSET('[MASTER INFORMATIQUE.xlsx]PARAMETRES'!#REF!,1,MATCH($K$68,'[MASTER INFORMATIQUE.xlsx]PARAMETRES'!#REF!,0)-1,COUNTA(OFFSET('[MASTER INFORMATIQUE.xlsx]PARAMETRES'!#REF!,1,MATCH($K$68,'[MASTER INFORMATIQUE.xlsx]PARAMETRES'!#REF!,0)-1,1048575,1)),1)</xm:f>
          </x14:formula1>
          <xm:sqref>L68 O68 R68</xm:sqref>
        </x14:dataValidation>
        <x14:dataValidation type="list" allowBlank="1" showInputMessage="1" showErrorMessage="1" xr:uid="{93FED2CD-62C9-422B-AEE7-F633827BA570}">
          <x14:formula1>
            <xm:f>OFFSET('[MASTER INFORMATIQUE.xlsx]PARAMETRES'!#REF!,1,MATCH($K$67,'[MASTER INFORMATIQUE.xlsx]PARAMETRES'!#REF!,0)-1,COUNTA(OFFSET('[MASTER INFORMATIQUE.xlsx]PARAMETRES'!#REF!,1,MATCH($K$67,'[MASTER INFORMATIQUE.xlsx]PARAMETRES'!#REF!,0)-1,1048575,1)),1)</xm:f>
          </x14:formula1>
          <xm:sqref>L67 O67 R67</xm:sqref>
        </x14:dataValidation>
        <x14:dataValidation type="list" allowBlank="1" showInputMessage="1" showErrorMessage="1" xr:uid="{A4EC2C18-0DE5-4A05-8C17-5C94FB2E0EB0}">
          <x14:formula1>
            <xm:f>OFFSET('[MASTER INFORMATIQUE.xlsx]PARAMETRES'!#REF!,1,MATCH($K$66,'[MASTER INFORMATIQUE.xlsx]PARAMETRES'!#REF!,0)-1,COUNTA(OFFSET('[MASTER INFORMATIQUE.xlsx]PARAMETRES'!#REF!,1,MATCH($K$66,'[MASTER INFORMATIQUE.xlsx]PARAMETRES'!#REF!,0)-1,1048575,1)),1)</xm:f>
          </x14:formula1>
          <xm:sqref>L66 O66 R66</xm:sqref>
        </x14:dataValidation>
        <x14:dataValidation type="list" allowBlank="1" showInputMessage="1" showErrorMessage="1" xr:uid="{017C51FD-6B4C-49E5-8118-F07251E0F99A}">
          <x14:formula1>
            <xm:f>OFFSET('[MASTER INFORMATIQUE.xlsx]PARAMETRES'!#REF!,1,MATCH($K$65,'[MASTER INFORMATIQUE.xlsx]PARAMETRES'!#REF!,0)-1,COUNTA(OFFSET('[MASTER INFORMATIQUE.xlsx]PARAMETRES'!#REF!,1,MATCH($K$65,'[MASTER INFORMATIQUE.xlsx]PARAMETRES'!#REF!,0)-1,1048575,1)),1)</xm:f>
          </x14:formula1>
          <xm:sqref>L65 O65 R65</xm:sqref>
        </x14:dataValidation>
        <x14:dataValidation type="list" allowBlank="1" showInputMessage="1" showErrorMessage="1" xr:uid="{505BA8EB-E843-4D14-A46F-699BBA741ABF}">
          <x14:formula1>
            <xm:f>OFFSET('[MASTER INFORMATIQUE.xlsx]PARAMETRES'!#REF!,1,MATCH($K$64,'[MASTER INFORMATIQUE.xlsx]PARAMETRES'!#REF!,0)-1,COUNTA(OFFSET('[MASTER INFORMATIQUE.xlsx]PARAMETRES'!#REF!,1,MATCH($K$64,'[MASTER INFORMATIQUE.xlsx]PARAMETRES'!#REF!,0)-1,1048575,1)),1)</xm:f>
          </x14:formula1>
          <xm:sqref>L64 O64 R64</xm:sqref>
        </x14:dataValidation>
        <x14:dataValidation type="list" allowBlank="1" showInputMessage="1" showErrorMessage="1" xr:uid="{25447C24-9D19-426F-82B8-65358B9343FE}">
          <x14:formula1>
            <xm:f>OFFSET('[MASTER INFORMATIQUE.xlsx]PARAMETRES'!#REF!,1,MATCH($K$63,'[MASTER INFORMATIQUE.xlsx]PARAMETRES'!#REF!,0)-1,COUNTA(OFFSET('[MASTER INFORMATIQUE.xlsx]PARAMETRES'!#REF!,1,MATCH($K$63,'[MASTER INFORMATIQUE.xlsx]PARAMETRES'!#REF!,0)-1,1048575,1)),1)</xm:f>
          </x14:formula1>
          <xm:sqref>L63 O63 R63</xm:sqref>
        </x14:dataValidation>
        <x14:dataValidation type="list" allowBlank="1" showInputMessage="1" showErrorMessage="1" xr:uid="{5EF426BF-F742-4CD5-827D-4C6E5BC735FD}">
          <x14:formula1>
            <xm:f>OFFSET('[MASTER INFORMATIQUE.xlsx]PARAMETRES'!#REF!,1,MATCH($K$62,'[MASTER INFORMATIQUE.xlsx]PARAMETRES'!#REF!,0)-1,COUNTA(OFFSET('[MASTER INFORMATIQUE.xlsx]PARAMETRES'!#REF!,1,MATCH($K$62,'[MASTER INFORMATIQUE.xlsx]PARAMETRES'!#REF!,0)-1,1048575,1)),1)</xm:f>
          </x14:formula1>
          <xm:sqref>L62 O62 R62</xm:sqref>
        </x14:dataValidation>
        <x14:dataValidation type="list" allowBlank="1" showInputMessage="1" showErrorMessage="1" xr:uid="{137773EE-92DA-4213-A60D-F4547DC761BE}">
          <x14:formula1>
            <xm:f>OFFSET('[MASTER INFORMATIQUE.xlsx]PARAMETRES'!#REF!,1,MATCH($K$61,'[MASTER INFORMATIQUE.xlsx]PARAMETRES'!#REF!,0)-1,COUNTA(OFFSET('[MASTER INFORMATIQUE.xlsx]PARAMETRES'!#REF!,1,MATCH($K$61,'[MASTER INFORMATIQUE.xlsx]PARAMETRES'!#REF!,0)-1,1048575,1)),1)</xm:f>
          </x14:formula1>
          <xm:sqref>L61 O61 R61</xm:sqref>
        </x14:dataValidation>
        <x14:dataValidation type="list" allowBlank="1" showInputMessage="1" showErrorMessage="1" xr:uid="{703E5E8A-4FBA-4640-B706-9062D644440E}">
          <x14:formula1>
            <xm:f>OFFSET('[MASTER INFORMATIQUE.xlsx]PARAMETRES'!#REF!,1,MATCH($K$60,'[MASTER INFORMATIQUE.xlsx]PARAMETRES'!#REF!,0)-1,COUNTA(OFFSET('[MASTER INFORMATIQUE.xlsx]PARAMETRES'!#REF!,1,MATCH($K$60,'[MASTER INFORMATIQUE.xlsx]PARAMETRES'!#REF!,0)-1,1048575,1)),1)</xm:f>
          </x14:formula1>
          <xm:sqref>L60 O60 R60</xm:sqref>
        </x14:dataValidation>
        <x14:dataValidation type="list" allowBlank="1" showInputMessage="1" showErrorMessage="1" xr:uid="{808ABF38-840A-4DE1-BC77-0CE5C72E4207}">
          <x14:formula1>
            <xm:f>OFFSET('[MASTER INFORMATIQUE.xlsx]PARAMETRES'!#REF!,1,MATCH($K$59,'[MASTER INFORMATIQUE.xlsx]PARAMETRES'!#REF!,0)-1,COUNTA(OFFSET('[MASTER INFORMATIQUE.xlsx]PARAMETRES'!#REF!,1,MATCH($K$59,'[MASTER INFORMATIQUE.xlsx]PARAMETRES'!#REF!,0)-1,1048575,1)),1)</xm:f>
          </x14:formula1>
          <xm:sqref>L59 O59 R59</xm:sqref>
        </x14:dataValidation>
        <x14:dataValidation type="list" allowBlank="1" showInputMessage="1" showErrorMessage="1" xr:uid="{02EA2B0B-D10C-4390-B76B-ECCBFC6A1C25}">
          <x14:formula1>
            <xm:f>OFFSET('[MASTER INFORMATIQUE.xlsx]PARAMETRES'!#REF!,1,MATCH($K$58,'[MASTER INFORMATIQUE.xlsx]PARAMETRES'!#REF!,0)-1,COUNTA(OFFSET('[MASTER INFORMATIQUE.xlsx]PARAMETRES'!#REF!,1,MATCH($K$58,'[MASTER INFORMATIQUE.xlsx]PARAMETRES'!#REF!,0)-1,1048575,1)),1)</xm:f>
          </x14:formula1>
          <xm:sqref>L58 O58 R58</xm:sqref>
        </x14:dataValidation>
        <x14:dataValidation type="list" allowBlank="1" showInputMessage="1" showErrorMessage="1" xr:uid="{A0509A8D-6253-49C5-AB7E-55F58FA9979D}">
          <x14:formula1>
            <xm:f>OFFSET('[MASTER INFORMATIQUE.xlsx]PARAMETRES'!#REF!,1,MATCH($K$57,'[MASTER INFORMATIQUE.xlsx]PARAMETRES'!#REF!,0)-1,COUNTA(OFFSET('[MASTER INFORMATIQUE.xlsx]PARAMETRES'!#REF!,1,MATCH($K$57,'[MASTER INFORMATIQUE.xlsx]PARAMETRES'!#REF!,0)-1,1048575,1)),1)</xm:f>
          </x14:formula1>
          <xm:sqref>L57 O57 R57</xm:sqref>
        </x14:dataValidation>
        <x14:dataValidation type="list" allowBlank="1" showInputMessage="1" showErrorMessage="1" xr:uid="{7420A212-BA41-40BB-A8FD-1CD447F5DE4B}">
          <x14:formula1>
            <xm:f>OFFSET('[MASTER INFORMATIQUE.xlsx]PARAMETRES'!#REF!,1,MATCH($K$56,'[MASTER INFORMATIQUE.xlsx]PARAMETRES'!#REF!,0)-1,COUNTA(OFFSET('[MASTER INFORMATIQUE.xlsx]PARAMETRES'!#REF!,1,MATCH($K$56,'[MASTER INFORMATIQUE.xlsx]PARAMETRES'!#REF!,0)-1,1048575,1)),1)</xm:f>
          </x14:formula1>
          <xm:sqref>L56 O56 R56</xm:sqref>
        </x14:dataValidation>
        <x14:dataValidation type="list" allowBlank="1" showInputMessage="1" showErrorMessage="1" xr:uid="{D839A64D-1204-4EC4-B03C-4E2C0C85C987}">
          <x14:formula1>
            <xm:f>OFFSET('[MASTER INFORMATIQUE.xlsx]PARAMETRES'!#REF!,1,MATCH($K$55,'[MASTER INFORMATIQUE.xlsx]PARAMETRES'!#REF!,0)-1,COUNTA(OFFSET('[MASTER INFORMATIQUE.xlsx]PARAMETRES'!#REF!,1,MATCH($K$55,'[MASTER INFORMATIQUE.xlsx]PARAMETRES'!#REF!,0)-1,1048575,1)),1)</xm:f>
          </x14:formula1>
          <xm:sqref>L55 O55 R55</xm:sqref>
        </x14:dataValidation>
        <x14:dataValidation type="list" allowBlank="1" showInputMessage="1" showErrorMessage="1" xr:uid="{A8ED2ED4-5402-4FC4-B63C-13D2C0AB6CB3}">
          <x14:formula1>
            <xm:f>OFFSET('[MASTER INFORMATIQUE.xlsx]PARAMETRES'!#REF!,1,MATCH($K$54,'[MASTER INFORMATIQUE.xlsx]PARAMETRES'!#REF!,0)-1,COUNTA(OFFSET('[MASTER INFORMATIQUE.xlsx]PARAMETRES'!#REF!,1,MATCH($K$54,'[MASTER INFORMATIQUE.xlsx]PARAMETRES'!#REF!,0)-1,1048575,1)),1)</xm:f>
          </x14:formula1>
          <xm:sqref>L54 O54 R54</xm:sqref>
        </x14:dataValidation>
        <x14:dataValidation type="list" allowBlank="1" showInputMessage="1" showErrorMessage="1" xr:uid="{0E6E5168-C327-4108-B138-A900BC5352DB}">
          <x14:formula1>
            <xm:f>OFFSET('[MASTER INFORMATIQUE.xlsx]PARAMETRES'!#REF!,1,MATCH($K$53,'[MASTER INFORMATIQUE.xlsx]PARAMETRES'!#REF!,0)-1,COUNTA(OFFSET('[MASTER INFORMATIQUE.xlsx]PARAMETRES'!#REF!,1,MATCH($K$53,'[MASTER INFORMATIQUE.xlsx]PARAMETRES'!#REF!,0)-1,1048575,1)),1)</xm:f>
          </x14:formula1>
          <xm:sqref>L53 O53 R53</xm:sqref>
        </x14:dataValidation>
        <x14:dataValidation type="list" allowBlank="1" showInputMessage="1" showErrorMessage="1" xr:uid="{2BFD35DA-CDDA-43CA-9E03-09DBD05BB600}">
          <x14:formula1>
            <xm:f>OFFSET('[MASTER INFORMATIQUE.xlsx]PARAMETRES'!#REF!,1,MATCH($K$52,'[MASTER INFORMATIQUE.xlsx]PARAMETRES'!#REF!,0)-1,COUNTA(OFFSET('[MASTER INFORMATIQUE.xlsx]PARAMETRES'!#REF!,1,MATCH($K$52,'[MASTER INFORMATIQUE.xlsx]PARAMETRES'!#REF!,0)-1,1048575,1)),1)</xm:f>
          </x14:formula1>
          <xm:sqref>L52 O52 R52</xm:sqref>
        </x14:dataValidation>
        <x14:dataValidation type="list" allowBlank="1" showInputMessage="1" showErrorMessage="1" xr:uid="{ECD53D53-290C-491E-B59E-82356A334684}">
          <x14:formula1>
            <xm:f>OFFSET('[MASTER INFORMATIQUE.xlsx]PARAMETRES'!#REF!,1,MATCH($K$51,'[MASTER INFORMATIQUE.xlsx]PARAMETRES'!#REF!,0)-1,COUNTA(OFFSET('[MASTER INFORMATIQUE.xlsx]PARAMETRES'!#REF!,1,MATCH($K$51,'[MASTER INFORMATIQUE.xlsx]PARAMETRES'!#REF!,0)-1,1048575,1)),1)</xm:f>
          </x14:formula1>
          <xm:sqref>L51 O51 R51</xm:sqref>
        </x14:dataValidation>
        <x14:dataValidation type="list" allowBlank="1" showInputMessage="1" showErrorMessage="1" xr:uid="{1AE1F326-C744-4BAB-B360-C2E57AA0B3FD}">
          <x14:formula1>
            <xm:f>OFFSET('[MASTER INFORMATIQUE.xlsx]PARAMETRES'!#REF!,1,MATCH($K$50,'[MASTER INFORMATIQUE.xlsx]PARAMETRES'!#REF!,0)-1,COUNTA(OFFSET('[MASTER INFORMATIQUE.xlsx]PARAMETRES'!#REF!,1,MATCH($K$50,'[MASTER INFORMATIQUE.xlsx]PARAMETRES'!#REF!,0)-1,1048575,1)),1)</xm:f>
          </x14:formula1>
          <xm:sqref>L50 O50 R50</xm:sqref>
        </x14:dataValidation>
        <x14:dataValidation type="list" allowBlank="1" showInputMessage="1" showErrorMessage="1" xr:uid="{28669B75-5BED-43E8-A505-0202D61EE210}">
          <x14:formula1>
            <xm:f>OFFSET('[MASTER INFORMATIQUE.xlsx]PARAMETRES'!#REF!,1,MATCH($K$49,'[MASTER INFORMATIQUE.xlsx]PARAMETRES'!#REF!,0)-1,COUNTA(OFFSET('[MASTER INFORMATIQUE.xlsx]PARAMETRES'!#REF!,1,MATCH($K$49,'[MASTER INFORMATIQUE.xlsx]PARAMETRES'!#REF!,0)-1,1048575,1)),1)</xm:f>
          </x14:formula1>
          <xm:sqref>L49 O49 R49</xm:sqref>
        </x14:dataValidation>
        <x14:dataValidation type="list" allowBlank="1" showInputMessage="1" showErrorMessage="1" xr:uid="{1666E289-C07E-4895-81DC-A7392A1B5D53}">
          <x14:formula1>
            <xm:f>OFFSET('[MASTER INFORMATIQUE.xlsx]PARAMETRES'!#REF!,1,MATCH($K$48,'[MASTER INFORMATIQUE.xlsx]PARAMETRES'!#REF!,0)-1,COUNTA(OFFSET('[MASTER INFORMATIQUE.xlsx]PARAMETRES'!#REF!,1,MATCH($K$48,'[MASTER INFORMATIQUE.xlsx]PARAMETRES'!#REF!,0)-1,1048575,1)),1)</xm:f>
          </x14:formula1>
          <xm:sqref>L48 O48 R48</xm:sqref>
        </x14:dataValidation>
        <x14:dataValidation type="list" allowBlank="1" showInputMessage="1" showErrorMessage="1" xr:uid="{BC152A57-BE3A-46B5-A013-4E0ADBCCD8E6}">
          <x14:formula1>
            <xm:f>OFFSET('[MASTER INFORMATIQUE.xlsx]PARAMETRES'!#REF!,1,MATCH($K$47,'[MASTER INFORMATIQUE.xlsx]PARAMETRES'!#REF!,0)-1,COUNTA(OFFSET('[MASTER INFORMATIQUE.xlsx]PARAMETRES'!#REF!,1,MATCH($K$47,'[MASTER INFORMATIQUE.xlsx]PARAMETRES'!#REF!,0)-1,1048575,1)),1)</xm:f>
          </x14:formula1>
          <xm:sqref>L47 O47 R47</xm:sqref>
        </x14:dataValidation>
        <x14:dataValidation type="list" allowBlank="1" showInputMessage="1" showErrorMessage="1" xr:uid="{EA6C3BBD-2431-4FE2-83C5-B72E3B74C441}">
          <x14:formula1>
            <xm:f>OFFSET('[MASTER INFORMATIQUE.xlsx]PARAMETRES'!#REF!,1,MATCH($K$46,'[MASTER INFORMATIQUE.xlsx]PARAMETRES'!#REF!,0)-1,COUNTA(OFFSET('[MASTER INFORMATIQUE.xlsx]PARAMETRES'!#REF!,1,MATCH($K$46,'[MASTER INFORMATIQUE.xlsx]PARAMETRES'!#REF!,0)-1,1048575,1)),1)</xm:f>
          </x14:formula1>
          <xm:sqref>L46 O46 R46</xm:sqref>
        </x14:dataValidation>
        <x14:dataValidation type="list" allowBlank="1" showInputMessage="1" showErrorMessage="1" xr:uid="{65DCCD6A-1476-4F3B-9377-0D4CF1E88E72}">
          <x14:formula1>
            <xm:f>OFFSET('[MASTER INFORMATIQUE.xlsx]PARAMETRES'!#REF!,1,MATCH($K$45,'[MASTER INFORMATIQUE.xlsx]PARAMETRES'!#REF!,0)-1,COUNTA(OFFSET('[MASTER INFORMATIQUE.xlsx]PARAMETRES'!#REF!,1,MATCH($K$45,'[MASTER INFORMATIQUE.xlsx]PARAMETRES'!#REF!,0)-1,1048575,1)),1)</xm:f>
          </x14:formula1>
          <xm:sqref>L45 O45 R45</xm:sqref>
        </x14:dataValidation>
        <x14:dataValidation type="list" allowBlank="1" showInputMessage="1" showErrorMessage="1" xr:uid="{BA048226-573E-4C36-97FB-9047ACB6C9F8}">
          <x14:formula1>
            <xm:f>OFFSET('[MASTER INFORMATIQUE.xlsx]PARAMETRES'!#REF!,1,MATCH($K$44,'[MASTER INFORMATIQUE.xlsx]PARAMETRES'!#REF!,0)-1,COUNTA(OFFSET('[MASTER INFORMATIQUE.xlsx]PARAMETRES'!#REF!,1,MATCH($K$44,'[MASTER INFORMATIQUE.xlsx]PARAMETRES'!#REF!,0)-1,1048575,1)),1)</xm:f>
          </x14:formula1>
          <xm:sqref>L44 O44 R44</xm:sqref>
        </x14:dataValidation>
        <x14:dataValidation type="list" allowBlank="1" showInputMessage="1" showErrorMessage="1" xr:uid="{D696F1C0-34B3-4CF6-883B-9B933D21F503}">
          <x14:formula1>
            <xm:f>OFFSET('[MASTER INFORMATIQUE.xlsx]PARAMETRES'!#REF!,1,MATCH($K$43,'[MASTER INFORMATIQUE.xlsx]PARAMETRES'!#REF!,0)-1,COUNTA(OFFSET('[MASTER INFORMATIQUE.xlsx]PARAMETRES'!#REF!,1,MATCH($K$43,'[MASTER INFORMATIQUE.xlsx]PARAMETRES'!#REF!,0)-1,1048575,1)),1)</xm:f>
          </x14:formula1>
          <xm:sqref>L43 O43 R43</xm:sqref>
        </x14:dataValidation>
        <x14:dataValidation type="list" allowBlank="1" showInputMessage="1" showErrorMessage="1" xr:uid="{91DDCA45-C45A-43B9-954E-602469B8F07A}">
          <x14:formula1>
            <xm:f>OFFSET('[MASTER INFORMATIQUE.xlsx]PARAMETRES'!#REF!,1,MATCH($K$42,'[MASTER INFORMATIQUE.xlsx]PARAMETRES'!#REF!,0)-1,COUNTA(OFFSET('[MASTER INFORMATIQUE.xlsx]PARAMETRES'!#REF!,1,MATCH($K$42,'[MASTER INFORMATIQUE.xlsx]PARAMETRES'!#REF!,0)-1,1048575,1)),1)</xm:f>
          </x14:formula1>
          <xm:sqref>L42 O42 R42</xm:sqref>
        </x14:dataValidation>
        <x14:dataValidation type="list" allowBlank="1" showInputMessage="1" showErrorMessage="1" xr:uid="{9A83ACBB-BF00-4FA9-823B-C2BB4446AED1}">
          <x14:formula1>
            <xm:f>OFFSET('[MASTER INFORMATIQUE.xlsx]PARAMETRES'!#REF!,1,MATCH($K$41,'[MASTER INFORMATIQUE.xlsx]PARAMETRES'!#REF!,0)-1,COUNTA(OFFSET('[MASTER INFORMATIQUE.xlsx]PARAMETRES'!#REF!,1,MATCH($K$41,'[MASTER INFORMATIQUE.xlsx]PARAMETRES'!#REF!,0)-1,1048575,1)),1)</xm:f>
          </x14:formula1>
          <xm:sqref>L41 O41 R41</xm:sqref>
        </x14:dataValidation>
        <x14:dataValidation type="list" allowBlank="1" showInputMessage="1" showErrorMessage="1" xr:uid="{B265B60C-3BF9-4EC8-92DD-3104D1230651}">
          <x14:formula1>
            <xm:f>OFFSET('[MASTER INFORMATIQUE.xlsx]PARAMETRES'!#REF!,1,MATCH($K$40,'[MASTER INFORMATIQUE.xlsx]PARAMETRES'!#REF!,0)-1,COUNTA(OFFSET('[MASTER INFORMATIQUE.xlsx]PARAMETRES'!#REF!,1,MATCH($K$40,'[MASTER INFORMATIQUE.xlsx]PARAMETRES'!#REF!,0)-1,1048575,1)),1)</xm:f>
          </x14:formula1>
          <xm:sqref>L40 O40 R40</xm:sqref>
        </x14:dataValidation>
        <x14:dataValidation type="list" allowBlank="1" showInputMessage="1" showErrorMessage="1" xr:uid="{A23A6FCC-F9B2-4F27-8A00-FBC22D568D47}">
          <x14:formula1>
            <xm:f>OFFSET('[MASTER INFORMATIQUE.xlsx]PARAMETRES'!#REF!,1,MATCH($K$39,'[MASTER INFORMATIQUE.xlsx]PARAMETRES'!#REF!,0)-1,COUNTA(OFFSET('[MASTER INFORMATIQUE.xlsx]PARAMETRES'!#REF!,1,MATCH($K$39,'[MASTER INFORMATIQUE.xlsx]PARAMETRES'!#REF!,0)-1,1048575,1)),1)</xm:f>
          </x14:formula1>
          <xm:sqref>L39 O39 R39</xm:sqref>
        </x14:dataValidation>
        <x14:dataValidation type="list" allowBlank="1" showInputMessage="1" showErrorMessage="1" xr:uid="{1944B3E7-B764-4FD4-94FD-DF2F18CB55B8}">
          <x14:formula1>
            <xm:f>OFFSET('[MASTER INFORMATIQUE.xlsx]PARAMETRES'!#REF!,1,MATCH($K$38,'[MASTER INFORMATIQUE.xlsx]PARAMETRES'!#REF!,0)-1,COUNTA(OFFSET('[MASTER INFORMATIQUE.xlsx]PARAMETRES'!#REF!,1,MATCH($K$38,'[MASTER INFORMATIQUE.xlsx]PARAMETRES'!#REF!,0)-1,1048575,1)),1)</xm:f>
          </x14:formula1>
          <xm:sqref>L38 O38 R38</xm:sqref>
        </x14:dataValidation>
        <x14:dataValidation type="list" allowBlank="1" showInputMessage="1" showErrorMessage="1" xr:uid="{7F6D51EA-9018-4BE9-8B06-A95CED17501A}">
          <x14:formula1>
            <xm:f>OFFSET('[MASTER INFORMATIQUE.xlsx]PARAMETRES'!#REF!,1,MATCH($K$37,'[MASTER INFORMATIQUE.xlsx]PARAMETRES'!#REF!,0)-1,COUNTA(OFFSET('[MASTER INFORMATIQUE.xlsx]PARAMETRES'!#REF!,1,MATCH($K$37,'[MASTER INFORMATIQUE.xlsx]PARAMETRES'!#REF!,0)-1,1048575,1)),1)</xm:f>
          </x14:formula1>
          <xm:sqref>L37 O37 R37</xm:sqref>
        </x14:dataValidation>
        <x14:dataValidation type="list" allowBlank="1" showInputMessage="1" showErrorMessage="1" xr:uid="{F99D09EB-F433-48B1-A7CC-E80446F5108A}">
          <x14:formula1>
            <xm:f>OFFSET('[MASTER INFORMATIQUE.xlsx]PARAMETRES'!#REF!,1,MATCH($K$36,'[MASTER INFORMATIQUE.xlsx]PARAMETRES'!#REF!,0)-1,COUNTA(OFFSET('[MASTER INFORMATIQUE.xlsx]PARAMETRES'!#REF!,1,MATCH($K$36,'[MASTER INFORMATIQUE.xlsx]PARAMETRES'!#REF!,0)-1,1048575,1)),1)</xm:f>
          </x14:formula1>
          <xm:sqref>L36 O36 R36</xm:sqref>
        </x14:dataValidation>
        <x14:dataValidation type="list" allowBlank="1" showInputMessage="1" showErrorMessage="1" xr:uid="{C8E91989-A56D-4150-ADF3-D01C7CAA6DBA}">
          <x14:formula1>
            <xm:f>OFFSET('[MASTER INFORMATIQUE.xlsx]PARAMETRES'!#REF!,1,MATCH($K$35,'[MASTER INFORMATIQUE.xlsx]PARAMETRES'!#REF!,0)-1,COUNTA(OFFSET('[MASTER INFORMATIQUE.xlsx]PARAMETRES'!#REF!,1,MATCH($K$35,'[MASTER INFORMATIQUE.xlsx]PARAMETRES'!#REF!,0)-1,1048575,1)),1)</xm:f>
          </x14:formula1>
          <xm:sqref>L35 O35 R35</xm:sqref>
        </x14:dataValidation>
        <x14:dataValidation type="list" allowBlank="1" showInputMessage="1" showErrorMessage="1" xr:uid="{6F936EC0-0680-494A-B122-141D8B1AB371}">
          <x14:formula1>
            <xm:f>OFFSET('[MASTER INFORMATIQUE.xlsx]PARAMETRES'!#REF!,1,MATCH($K$34,'[MASTER INFORMATIQUE.xlsx]PARAMETRES'!#REF!,0)-1,COUNTA(OFFSET('[MASTER INFORMATIQUE.xlsx]PARAMETRES'!#REF!,1,MATCH($K$34,'[MASTER INFORMATIQUE.xlsx]PARAMETRES'!#REF!,0)-1,1048575,1)),1)</xm:f>
          </x14:formula1>
          <xm:sqref>L34 O34 R34</xm:sqref>
        </x14:dataValidation>
        <x14:dataValidation type="list" allowBlank="1" showInputMessage="1" showErrorMessage="1" xr:uid="{C709C828-0745-46BF-8A1B-CA3DC7580F88}">
          <x14:formula1>
            <xm:f>OFFSET('[MASTER INFORMATIQUE.xlsx]PARAMETRES'!#REF!,1,MATCH($K$33,'[MASTER INFORMATIQUE.xlsx]PARAMETRES'!#REF!,0)-1,COUNTA(OFFSET('[MASTER INFORMATIQUE.xlsx]PARAMETRES'!#REF!,1,MATCH($K$33,'[MASTER INFORMATIQUE.xlsx]PARAMETRES'!#REF!,0)-1,1048575,1)),1)</xm:f>
          </x14:formula1>
          <xm:sqref>L33 O33 R33</xm:sqref>
        </x14:dataValidation>
        <x14:dataValidation type="list" allowBlank="1" showInputMessage="1" showErrorMessage="1" xr:uid="{726257B2-FEFC-4845-BEFA-5950CBC12C7D}">
          <x14:formula1>
            <xm:f>OFFSET('[MASTER INFORMATIQUE.xlsx]PARAMETRES'!#REF!,1,MATCH($K$32,'[MASTER INFORMATIQUE.xlsx]PARAMETRES'!#REF!,0)-1,COUNTA(OFFSET('[MASTER INFORMATIQUE.xlsx]PARAMETRES'!#REF!,1,MATCH($K$32,'[MASTER INFORMATIQUE.xlsx]PARAMETRES'!#REF!,0)-1,1048575,1)),1)</xm:f>
          </x14:formula1>
          <xm:sqref>L32 O32 R32</xm:sqref>
        </x14:dataValidation>
        <x14:dataValidation type="list" allowBlank="1" showInputMessage="1" showErrorMessage="1" xr:uid="{BD6876BF-5648-4F5D-8F09-3FBBF881D100}">
          <x14:formula1>
            <xm:f>OFFSET('[MASTER INFORMATIQUE.xlsx]PARAMETRES'!#REF!,1,MATCH($K$31,'[MASTER INFORMATIQUE.xlsx]PARAMETRES'!#REF!,0)-1,COUNTA(OFFSET('[MASTER INFORMATIQUE.xlsx]PARAMETRES'!#REF!,1,MATCH($K$31,'[MASTER INFORMATIQUE.xlsx]PARAMETRES'!#REF!,0)-1,1048575,1)),1)</xm:f>
          </x14:formula1>
          <xm:sqref>L31 O31 R31</xm:sqref>
        </x14:dataValidation>
        <x14:dataValidation type="list" allowBlank="1" showInputMessage="1" showErrorMessage="1" xr:uid="{62C6C28B-7380-4426-8A4D-5271733DE337}">
          <x14:formula1>
            <xm:f>OFFSET('[MASTER INFORMATIQUE.xlsx]PARAMETRES'!#REF!,1,MATCH($K$30,'[MASTER INFORMATIQUE.xlsx]PARAMETRES'!#REF!,0)-1,COUNTA(OFFSET('[MASTER INFORMATIQUE.xlsx]PARAMETRES'!#REF!,1,MATCH($K$30,'[MASTER INFORMATIQUE.xlsx]PARAMETRES'!#REF!,0)-1,1048575,1)),1)</xm:f>
          </x14:formula1>
          <xm:sqref>L30 O30 R30</xm:sqref>
        </x14:dataValidation>
        <x14:dataValidation type="list" allowBlank="1" showInputMessage="1" showErrorMessage="1" xr:uid="{5416162F-631A-480A-815E-44C8154A475C}">
          <x14:formula1>
            <xm:f>OFFSET('[MASTER INFORMATIQUE.xlsx]PARAMETRES'!#REF!,1,MATCH($K$29,'[MASTER INFORMATIQUE.xlsx]PARAMETRES'!#REF!,0)-1,COUNTA(OFFSET('[MASTER INFORMATIQUE.xlsx]PARAMETRES'!#REF!,1,MATCH($K$29,'[MASTER INFORMATIQUE.xlsx]PARAMETRES'!#REF!,0)-1,1048575,1)),1)</xm:f>
          </x14:formula1>
          <xm:sqref>L29 O29 R29</xm:sqref>
        </x14:dataValidation>
        <x14:dataValidation type="list" allowBlank="1" showInputMessage="1" showErrorMessage="1" xr:uid="{91949700-5389-4403-8CF3-A4DB2F7CD7BB}">
          <x14:formula1>
            <xm:f>OFFSET('[MASTER INFORMATIQUE.xlsx]PARAMETRES'!#REF!,1,MATCH($K$28,'[MASTER INFORMATIQUE.xlsx]PARAMETRES'!#REF!,0)-1,COUNTA(OFFSET('[MASTER INFORMATIQUE.xlsx]PARAMETRES'!#REF!,1,MATCH($K$28,'[MASTER INFORMATIQUE.xlsx]PARAMETRES'!#REF!,0)-1,1048575,1)),1)</xm:f>
          </x14:formula1>
          <xm:sqref>L28 O28 R28</xm:sqref>
        </x14:dataValidation>
        <x14:dataValidation type="list" allowBlank="1" showInputMessage="1" showErrorMessage="1" xr:uid="{39F3CE0E-88BB-442D-82AF-3B37C8DB500D}">
          <x14:formula1>
            <xm:f>OFFSET('[MASTER INFORMATIQUE.xlsx]PARAMETRES'!#REF!,1,MATCH($K$27,'[MASTER INFORMATIQUE.xlsx]PARAMETRES'!#REF!,0)-1,COUNTA(OFFSET('[MASTER INFORMATIQUE.xlsx]PARAMETRES'!#REF!,1,MATCH($K$27,'[MASTER INFORMATIQUE.xlsx]PARAMETRES'!#REF!,0)-1,1048575,1)),1)</xm:f>
          </x14:formula1>
          <xm:sqref>L27 O27 R27</xm:sqref>
        </x14:dataValidation>
        <x14:dataValidation type="list" allowBlank="1" showInputMessage="1" showErrorMessage="1" xr:uid="{CDF82806-7E0C-4817-8B53-904CC910147B}">
          <x14:formula1>
            <xm:f>OFFSET('[MASTER INFORMATIQUE.xlsx]PARAMETRES'!#REF!,1,MATCH($K$26,'[MASTER INFORMATIQUE.xlsx]PARAMETRES'!#REF!,0)-1,COUNTA(OFFSET('[MASTER INFORMATIQUE.xlsx]PARAMETRES'!#REF!,1,MATCH($K$26,'[MASTER INFORMATIQUE.xlsx]PARAMETRES'!#REF!,0)-1,1048575,1)),1)</xm:f>
          </x14:formula1>
          <xm:sqref>L26 O26 R26</xm:sqref>
        </x14:dataValidation>
        <x14:dataValidation type="list" allowBlank="1" showInputMessage="1" showErrorMessage="1" xr:uid="{B30E497A-E262-4DD3-904F-4B013879B871}">
          <x14:formula1>
            <xm:f>OFFSET('[MASTER INFORMATIQUE.xlsx]PARAMETRES'!#REF!,1,MATCH($K$25,'[MASTER INFORMATIQUE.xlsx]PARAMETRES'!#REF!,0)-1,COUNTA(OFFSET('[MASTER INFORMATIQUE.xlsx]PARAMETRES'!#REF!,1,MATCH($K$25,'[MASTER INFORMATIQUE.xlsx]PARAMETRES'!#REF!,0)-1,1048575,1)),1)</xm:f>
          </x14:formula1>
          <xm:sqref>L25 O25 R25</xm:sqref>
        </x14:dataValidation>
        <x14:dataValidation type="list" allowBlank="1" showInputMessage="1" showErrorMessage="1" xr:uid="{13B54E3E-A355-4636-ACD3-C44EBB7D6323}">
          <x14:formula1>
            <xm:f>OFFSET('[MASTER INFORMATIQUE.xlsx]PARAMETRES'!#REF!,1,MATCH($K$24,'[MASTER INFORMATIQUE.xlsx]PARAMETRES'!#REF!,0)-1,COUNTA(OFFSET('[MASTER INFORMATIQUE.xlsx]PARAMETRES'!#REF!,1,MATCH($K$24,'[MASTER INFORMATIQUE.xlsx]PARAMETRES'!#REF!,0)-1,1048575,1)),1)</xm:f>
          </x14:formula1>
          <xm:sqref>L24 O24 R24</xm:sqref>
        </x14:dataValidation>
        <x14:dataValidation type="list" allowBlank="1" showInputMessage="1" showErrorMessage="1" xr:uid="{E6D9774A-E800-4DAD-A02B-244B6A1D8627}">
          <x14:formula1>
            <xm:f>OFFSET('[MASTER INFORMATIQUE.xlsx]PARAMETRES'!#REF!,1,MATCH($K$23,'[MASTER INFORMATIQUE.xlsx]PARAMETRES'!#REF!,0)-1,COUNTA(OFFSET('[MASTER INFORMATIQUE.xlsx]PARAMETRES'!#REF!,1,MATCH($K$23,'[MASTER INFORMATIQUE.xlsx]PARAMETRES'!#REF!,0)-1,1048575,1)),1)</xm:f>
          </x14:formula1>
          <xm:sqref>L23 O23 R23</xm:sqref>
        </x14:dataValidation>
        <x14:dataValidation type="list" allowBlank="1" showInputMessage="1" showErrorMessage="1" xr:uid="{4A37B920-C95A-4AC2-BF2D-F791C578663E}">
          <x14:formula1>
            <xm:f>OFFSET('[MASTER INFORMATIQUE.xlsx]PARAMETRES'!#REF!,1,MATCH($K$22,'[MASTER INFORMATIQUE.xlsx]PARAMETRES'!#REF!,0)-1,COUNTA(OFFSET('[MASTER INFORMATIQUE.xlsx]PARAMETRES'!#REF!,1,MATCH($K$22,'[MASTER INFORMATIQUE.xlsx]PARAMETRES'!#REF!,0)-1,1048575,1)),1)</xm:f>
          </x14:formula1>
          <xm:sqref>L22 O22 R22</xm:sqref>
        </x14:dataValidation>
        <x14:dataValidation type="list" allowBlank="1" showInputMessage="1" showErrorMessage="1" xr:uid="{1961F7F3-0887-4D04-AFA5-357F19E660EC}">
          <x14:formula1>
            <xm:f>OFFSET('[MASTER INFORMATIQUE.xlsx]PARAMETRES'!#REF!,1,MATCH($K$21,'[MASTER INFORMATIQUE.xlsx]PARAMETRES'!#REF!,0)-1,COUNTA(OFFSET('[MASTER INFORMATIQUE.xlsx]PARAMETRES'!#REF!,1,MATCH($K$21,'[MASTER INFORMATIQUE.xlsx]PARAMETRES'!#REF!,0)-1,1048575,1)),1)</xm:f>
          </x14:formula1>
          <xm:sqref>L21 O21 R21</xm:sqref>
        </x14:dataValidation>
        <x14:dataValidation type="list" allowBlank="1" showInputMessage="1" showErrorMessage="1" xr:uid="{E3697C6D-F1D2-4465-8D26-CF5AF1B290D9}">
          <x14:formula1>
            <xm:f>OFFSET('[MASTER INFORMATIQUE.xlsx]PARAMETRES'!#REF!,1,MATCH($K$20,'[MASTER INFORMATIQUE.xlsx]PARAMETRES'!#REF!,0)-1,COUNTA(OFFSET('[MASTER INFORMATIQUE.xlsx]PARAMETRES'!#REF!,1,MATCH($K$20,'[MASTER INFORMATIQUE.xlsx]PARAMETRES'!#REF!,0)-1,1048575,1)),1)</xm:f>
          </x14:formula1>
          <xm:sqref>L20 O20 R20</xm:sqref>
        </x14:dataValidation>
        <x14:dataValidation type="list" allowBlank="1" showInputMessage="1" showErrorMessage="1" xr:uid="{ED5A3CA3-DD8C-47F5-A293-8557DDDFA85C}">
          <x14:formula1>
            <xm:f>OFFSET('[MASTER INFORMATIQUE.xlsx]PARAMETRES'!#REF!,1,MATCH($K$19,'[MASTER INFORMATIQUE.xlsx]PARAMETRES'!#REF!,0)-1,COUNTA(OFFSET('[MASTER INFORMATIQUE.xlsx]PARAMETRES'!#REF!,1,MATCH($K$19,'[MASTER INFORMATIQUE.xlsx]PARAMETRES'!#REF!,0)-1,1048575,1)),1)</xm:f>
          </x14:formula1>
          <xm:sqref>L19 O19 R19</xm:sqref>
        </x14:dataValidation>
        <x14:dataValidation type="list" allowBlank="1" showInputMessage="1" showErrorMessage="1" xr:uid="{9705536A-835A-4CF2-8E37-E2CC04949F0F}">
          <x14:formula1>
            <xm:f>OFFSET('[MASTER INFORMATIQUE.xlsx]PARAMETRES'!#REF!,1,MATCH($K$18,'[MASTER INFORMATIQUE.xlsx]PARAMETRES'!#REF!,0)-1,COUNTA(OFFSET('[MASTER INFORMATIQUE.xlsx]PARAMETRES'!#REF!,1,MATCH($K$18,'[MASTER INFORMATIQUE.xlsx]PARAMETRES'!#REF!,0)-1,1048575,1)),1)</xm:f>
          </x14:formula1>
          <xm:sqref>L18 O18 R18</xm:sqref>
        </x14:dataValidation>
        <x14:dataValidation type="list" allowBlank="1" showInputMessage="1" showErrorMessage="1" xr:uid="{07282CEC-4775-43F3-B027-6A0769DF00A8}">
          <x14:formula1>
            <xm:f>OFFSET('[MASTER INFORMATIQUE.xlsx]PARAMETRES'!#REF!,1,MATCH($K$17,'[MASTER INFORMATIQUE.xlsx]PARAMETRES'!#REF!,0)-1,COUNTA(OFFSET('[MASTER INFORMATIQUE.xlsx]PARAMETRES'!#REF!,1,MATCH($K$17,'[MASTER INFORMATIQUE.xlsx]PARAMETRES'!#REF!,0)-1,1048575,1)),1)</xm:f>
          </x14:formula1>
          <xm:sqref>L17 O17 R17</xm:sqref>
        </x14:dataValidation>
        <x14:dataValidation type="list" allowBlank="1" showInputMessage="1" showErrorMessage="1" xr:uid="{17306D10-54BA-44C3-9822-2B67FFFD843C}">
          <x14:formula1>
            <xm:f>OFFSET('[MASTER INFORMATIQUE.xlsx]PARAMETRES'!#REF!,1,MATCH($K$16,'[MASTER INFORMATIQUE.xlsx]PARAMETRES'!#REF!,0)-1,COUNTA(OFFSET('[MASTER INFORMATIQUE.xlsx]PARAMETRES'!#REF!,1,MATCH($K$16,'[MASTER INFORMATIQUE.xlsx]PARAMETRES'!#REF!,0)-1,1048575,1)),1)</xm:f>
          </x14:formula1>
          <xm:sqref>L16 O16 R16</xm:sqref>
        </x14:dataValidation>
        <x14:dataValidation type="list" allowBlank="1" showInputMessage="1" showErrorMessage="1" xr:uid="{F9F9059C-FEF4-4636-B205-9084F54E7465}">
          <x14:formula1>
            <xm:f>OFFSET('[MASTER INFORMATIQUE.xlsx]PARAMETRES'!#REF!,1,MATCH($K$15,'[MASTER INFORMATIQUE.xlsx]PARAMETRES'!#REF!,0)-1,COUNTA(OFFSET('[MASTER INFORMATIQUE.xlsx]PARAMETRES'!#REF!,1,MATCH($K$15,'[MASTER INFORMATIQUE.xlsx]PARAMETRES'!#REF!,0)-1,1048575,1)),1)</xm:f>
          </x14:formula1>
          <xm:sqref>L15 O15 R15</xm:sqref>
        </x14:dataValidation>
        <x14:dataValidation type="list" allowBlank="1" showInputMessage="1" showErrorMessage="1" xr:uid="{3EBD7D2B-5D75-4847-BDAA-93240C61B4DF}">
          <x14:formula1>
            <xm:f>OFFSET('[MASTER INFORMATIQUE.xlsx]PARAMETRES'!#REF!,1,MATCH($K$14,'[MASTER INFORMATIQUE.xlsx]PARAMETRES'!#REF!,0)-1,COUNTA(OFFSET('[MASTER INFORMATIQUE.xlsx]PARAMETRES'!#REF!,1,MATCH($K$14,'[MASTER INFORMATIQUE.xlsx]PARAMETRES'!#REF!,0)-1,1048575,1)),1)</xm:f>
          </x14:formula1>
          <xm:sqref>L14 O14 R14</xm:sqref>
        </x14:dataValidation>
        <x14:dataValidation type="list" allowBlank="1" showInputMessage="1" showErrorMessage="1" xr:uid="{274C47A2-5D86-4F08-85CE-A2CDA4600F4B}">
          <x14:formula1>
            <xm:f>OFFSET('[MASTER INFORMATIQUE.xlsx]PARAMETRES'!#REF!,1,MATCH($K$13,'[MASTER INFORMATIQUE.xlsx]PARAMETRES'!#REF!,0)-1,COUNTA(OFFSET('[MASTER INFORMATIQUE.xlsx]PARAMETRES'!#REF!,1,MATCH($K$13,'[MASTER INFORMATIQUE.xlsx]PARAMETRES'!#REF!,0)-1,1048575,1)),1)</xm:f>
          </x14:formula1>
          <xm:sqref>L13 O13 R13</xm:sqref>
        </x14:dataValidation>
        <x14:dataValidation type="list" allowBlank="1" showInputMessage="1" showErrorMessage="1" xr:uid="{6E69EDE2-9B61-4CEF-A944-3BBC1B13EC07}">
          <x14:formula1>
            <xm:f>OFFSET('[MASTER INFORMATIQUE.xlsx]PARAMETRES'!#REF!,1,MATCH($K$12,'[MASTER INFORMATIQUE.xlsx]PARAMETRES'!#REF!,0)-1,COUNTA(OFFSET('[MASTER INFORMATIQUE.xlsx]PARAMETRES'!#REF!,1,MATCH($K$12,'[MASTER INFORMATIQUE.xlsx]PARAMETRES'!#REF!,0)-1,1048575,1)),1)</xm:f>
          </x14:formula1>
          <xm:sqref>L12 O12 R12</xm:sqref>
        </x14:dataValidation>
        <x14:dataValidation type="list" allowBlank="1" showInputMessage="1" showErrorMessage="1" xr:uid="{D0479554-8599-48D0-9269-8023AD865A5F}">
          <x14:formula1>
            <xm:f>OFFSET('[MASTER INFORMATIQUE.xlsx]PARAMETRES'!#REF!,1,MATCH($K$11,'[MASTER INFORMATIQUE.xlsx]PARAMETRES'!#REF!,0)-1,COUNTA(OFFSET('[MASTER INFORMATIQUE.xlsx]PARAMETRES'!#REF!,1,MATCH($K$11,'[MASTER INFORMATIQUE.xlsx]PARAMETRES'!#REF!,0)-1,1048575,1)),1)</xm:f>
          </x14:formula1>
          <xm:sqref>L11 O11 R11</xm:sqref>
        </x14:dataValidation>
        <x14:dataValidation type="list" allowBlank="1" showInputMessage="1" showErrorMessage="1" xr:uid="{A6607B74-C4A6-4468-940C-C7AB25CCCB57}">
          <x14:formula1>
            <xm:f>'[MASTER INFORMATIQUE.xlsx]PARAMETRES'!#REF!</xm:f>
          </x14:formula1>
          <xm:sqref>K11:K281 M11:N281 P11:Q281</xm:sqref>
        </x14:dataValidation>
        <x14:dataValidation type="list" allowBlank="1" showInputMessage="1" showErrorMessage="1" xr:uid="{15733A24-0360-4B47-83A8-1939EEAF2568}">
          <x14:formula1>
            <xm:f>'C:\Users\mapierro\Desktop\outil maquette\maquettes a débloquer\07_Maquettes de formations 2022-26\ICOM\[VF 13-04-22-MASTER INFORMATIQUE DAF.xlsx]Paramétrage'!#REF!</xm:f>
          </x14:formula1>
          <xm:sqref>F2 J63:J74 J89:J100 J37:J48 J11:J22 J241:J252 J115:J126 J102:J113 J24:J35 J76:J87 J189:J200 J202:J213 J163:J173 J50:J61 J254:J265 J128:J139 J228:J239 J267:J278 J176:J187 J215:J226 J142:J161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M2 P7</vt:lpstr>
      <vt:lpstr>'M2 P7'!Zone_d_impression</vt:lpstr>
    </vt:vector>
  </TitlesOfParts>
  <Company>Université Lumière Lyon 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Moanna Bottari</dc:creator>
  <cp:lastModifiedBy>Stephane Charignon</cp:lastModifiedBy>
  <cp:lastPrinted>2022-07-06T09:35:56Z</cp:lastPrinted>
  <dcterms:created xsi:type="dcterms:W3CDTF">2022-06-17T09:52:11Z</dcterms:created>
  <dcterms:modified xsi:type="dcterms:W3CDTF">2022-07-06T09:35:57Z</dcterms:modified>
</cp:coreProperties>
</file>